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Synthèse" sheetId="1" r:id="rId1"/>
    <sheet name="Année 1 lot 3" sheetId="2" r:id="rId2"/>
    <sheet name="Année 2 lot 3" sheetId="9" r:id="rId3"/>
    <sheet name="Année 3 lot 3" sheetId="10" r:id="rId4"/>
    <sheet name="Année 4 lot 3" sheetId="12" r:id="rId5"/>
  </sheets>
  <definedNames>
    <definedName name="_xlnm.Print_Area" localSheetId="1">'Année 1 lot 3'!$D$1:$M$37</definedName>
    <definedName name="_xlnm.Print_Area" localSheetId="2">'Année 2 lot 3'!$A$1:$J$29</definedName>
    <definedName name="_xlnm.Print_Area" localSheetId="3">'Année 3 lot 3'!$A$1:$J$40</definedName>
    <definedName name="_xlnm.Print_Area" localSheetId="4">'Année 4 lot 3'!$A$1:$J$35</definedName>
  </definedNames>
  <calcPr calcId="162913"/>
</workbook>
</file>

<file path=xl/calcChain.xml><?xml version="1.0" encoding="utf-8"?>
<calcChain xmlns="http://schemas.openxmlformats.org/spreadsheetml/2006/main">
  <c r="K38" i="12" l="1"/>
  <c r="L38" i="12"/>
  <c r="L32" i="10"/>
  <c r="K32" i="10"/>
  <c r="K32" i="9"/>
  <c r="L32" i="9"/>
  <c r="K43" i="2"/>
  <c r="L43" i="2"/>
  <c r="F21" i="12" l="1"/>
  <c r="M4" i="12" s="1"/>
  <c r="F9" i="1" s="1"/>
  <c r="H20" i="12"/>
  <c r="H19" i="12"/>
  <c r="E18" i="12"/>
  <c r="V47" i="12"/>
  <c r="M47" i="12"/>
  <c r="V46" i="12"/>
  <c r="M46" i="12"/>
  <c r="V45" i="12"/>
  <c r="M45" i="12"/>
  <c r="V44" i="12"/>
  <c r="M44" i="12"/>
  <c r="V43" i="12"/>
  <c r="M43" i="12"/>
  <c r="V42" i="12"/>
  <c r="M42" i="12"/>
  <c r="V41" i="12"/>
  <c r="M41" i="12"/>
  <c r="L40" i="12"/>
  <c r="J40" i="12"/>
  <c r="I40" i="12"/>
  <c r="H40" i="12"/>
  <c r="G40" i="12"/>
  <c r="F40" i="12"/>
  <c r="J38" i="12"/>
  <c r="G38" i="12"/>
  <c r="F38" i="12"/>
  <c r="Q35" i="12"/>
  <c r="D35" i="12"/>
  <c r="F31" i="12"/>
  <c r="H30" i="12"/>
  <c r="H29" i="12"/>
  <c r="H28" i="12"/>
  <c r="H27" i="12"/>
  <c r="H26" i="12"/>
  <c r="H25" i="12"/>
  <c r="E24" i="12"/>
  <c r="F15" i="12"/>
  <c r="M3" i="12" s="1"/>
  <c r="H14" i="12"/>
  <c r="H13" i="12"/>
  <c r="H12" i="12"/>
  <c r="E11" i="12"/>
  <c r="E7" i="12"/>
  <c r="E6" i="12"/>
  <c r="M5" i="12"/>
  <c r="F10" i="1" s="1"/>
  <c r="E5" i="12"/>
  <c r="E4" i="12"/>
  <c r="E3" i="12"/>
  <c r="V41" i="10"/>
  <c r="M41" i="10"/>
  <c r="V40" i="10"/>
  <c r="M40" i="10"/>
  <c r="V39" i="10"/>
  <c r="M39" i="10"/>
  <c r="V38" i="10"/>
  <c r="M38" i="10"/>
  <c r="V37" i="10"/>
  <c r="M37" i="10"/>
  <c r="V36" i="10"/>
  <c r="M36" i="10"/>
  <c r="V35" i="10"/>
  <c r="M35" i="10"/>
  <c r="L34" i="10"/>
  <c r="J34" i="10"/>
  <c r="I34" i="10"/>
  <c r="H34" i="10"/>
  <c r="G34" i="10"/>
  <c r="F34" i="10"/>
  <c r="J32" i="10"/>
  <c r="G32" i="10"/>
  <c r="F32" i="10"/>
  <c r="Q29" i="10"/>
  <c r="D29" i="10"/>
  <c r="F25" i="10"/>
  <c r="M5" i="10" s="1"/>
  <c r="E10" i="1" s="1"/>
  <c r="H24" i="10"/>
  <c r="H23" i="10"/>
  <c r="H22" i="10"/>
  <c r="H21" i="10"/>
  <c r="H20" i="10"/>
  <c r="H19" i="10"/>
  <c r="E18" i="10"/>
  <c r="F15" i="10"/>
  <c r="H14" i="10"/>
  <c r="H13" i="10"/>
  <c r="H12" i="10"/>
  <c r="E11" i="10"/>
  <c r="E7" i="10"/>
  <c r="E6" i="10"/>
  <c r="E5" i="10"/>
  <c r="M3" i="10"/>
  <c r="E8" i="1" s="1"/>
  <c r="E3" i="10"/>
  <c r="V41" i="9"/>
  <c r="M41" i="9"/>
  <c r="V40" i="9"/>
  <c r="M40" i="9"/>
  <c r="V39" i="9"/>
  <c r="M39" i="9"/>
  <c r="V38" i="9"/>
  <c r="M38" i="9"/>
  <c r="V37" i="9"/>
  <c r="M37" i="9"/>
  <c r="V36" i="9"/>
  <c r="M36" i="9"/>
  <c r="V35" i="9"/>
  <c r="M35" i="9"/>
  <c r="L34" i="9"/>
  <c r="J34" i="9"/>
  <c r="I34" i="9"/>
  <c r="H34" i="9"/>
  <c r="G34" i="9"/>
  <c r="F34" i="9"/>
  <c r="J32" i="9"/>
  <c r="G32" i="9"/>
  <c r="F32" i="9"/>
  <c r="Q29" i="9"/>
  <c r="D29" i="9"/>
  <c r="F25" i="9"/>
  <c r="M5" i="9" s="1"/>
  <c r="D10" i="1" s="1"/>
  <c r="H24" i="9"/>
  <c r="H23" i="9"/>
  <c r="H22" i="9"/>
  <c r="H21" i="9"/>
  <c r="H20" i="9"/>
  <c r="H19" i="9"/>
  <c r="E18" i="9"/>
  <c r="F15" i="9"/>
  <c r="M3" i="9" s="1"/>
  <c r="D8" i="1" s="1"/>
  <c r="H14" i="9"/>
  <c r="H13" i="9"/>
  <c r="H12" i="9"/>
  <c r="E11" i="9"/>
  <c r="E7" i="9"/>
  <c r="E6" i="9"/>
  <c r="E5" i="9"/>
  <c r="E3" i="9"/>
  <c r="I45" i="2"/>
  <c r="H45" i="2"/>
  <c r="G45" i="2"/>
  <c r="J43" i="2"/>
  <c r="V52" i="2"/>
  <c r="V51" i="2"/>
  <c r="V50" i="2"/>
  <c r="V49" i="2"/>
  <c r="V48" i="2"/>
  <c r="V47" i="2"/>
  <c r="V46" i="2"/>
  <c r="H21" i="12" l="1"/>
  <c r="H15" i="10"/>
  <c r="V30" i="9"/>
  <c r="M7" i="9" s="1"/>
  <c r="D12" i="1" s="1"/>
  <c r="H25" i="10"/>
  <c r="M32" i="10"/>
  <c r="M30" i="10"/>
  <c r="M6" i="10" s="1"/>
  <c r="E11" i="1" s="1"/>
  <c r="S32" i="10"/>
  <c r="V32" i="10" s="1"/>
  <c r="V36" i="12"/>
  <c r="M7" i="12" s="1"/>
  <c r="F12" i="1" s="1"/>
  <c r="H15" i="12"/>
  <c r="H31" i="12"/>
  <c r="S38" i="12"/>
  <c r="V38" i="12" s="1"/>
  <c r="M38" i="12"/>
  <c r="F8" i="1"/>
  <c r="M36" i="12"/>
  <c r="M6" i="12" s="1"/>
  <c r="F11" i="1" s="1"/>
  <c r="M30" i="9"/>
  <c r="M6" i="9" s="1"/>
  <c r="D11" i="1" s="1"/>
  <c r="H25" i="9"/>
  <c r="M32" i="9"/>
  <c r="H15" i="9"/>
  <c r="M47" i="2"/>
  <c r="M48" i="2"/>
  <c r="M49" i="2"/>
  <c r="M50" i="2"/>
  <c r="M51" i="2"/>
  <c r="M52" i="2"/>
  <c r="M46" i="2"/>
  <c r="J45" i="2"/>
  <c r="L45" i="2"/>
  <c r="F45" i="2"/>
  <c r="M8" i="9" l="1"/>
  <c r="S32" i="9"/>
  <c r="V32" i="9" s="1"/>
  <c r="V30" i="10"/>
  <c r="M7" i="10" s="1"/>
  <c r="M8" i="12"/>
  <c r="E7" i="2"/>
  <c r="E6" i="2"/>
  <c r="S43" i="2"/>
  <c r="V43" i="2" s="1"/>
  <c r="Q40" i="2"/>
  <c r="M41" i="2"/>
  <c r="M6" i="2" s="1"/>
  <c r="C11" i="1" s="1"/>
  <c r="V41" i="2"/>
  <c r="M7" i="2" s="1"/>
  <c r="C12" i="1" s="1"/>
  <c r="F43" i="2"/>
  <c r="G43" i="2"/>
  <c r="D40" i="2"/>
  <c r="H31" i="2"/>
  <c r="M8" i="10" l="1"/>
  <c r="E12" i="1"/>
  <c r="M43" i="2"/>
  <c r="F36" i="2"/>
  <c r="M5" i="2" l="1"/>
  <c r="H35" i="2"/>
  <c r="H34" i="2"/>
  <c r="H33" i="2"/>
  <c r="H32" i="2"/>
  <c r="H30" i="2"/>
  <c r="E29" i="2"/>
  <c r="F26" i="2"/>
  <c r="M4" i="2" s="1"/>
  <c r="H25" i="2"/>
  <c r="H24" i="2"/>
  <c r="H23" i="2"/>
  <c r="H22" i="2"/>
  <c r="H21" i="2"/>
  <c r="H20" i="2"/>
  <c r="H19" i="2"/>
  <c r="E18" i="2"/>
  <c r="F15" i="2"/>
  <c r="M3" i="2" s="1"/>
  <c r="H14" i="2"/>
  <c r="H13" i="2"/>
  <c r="H12" i="2"/>
  <c r="E11" i="2"/>
  <c r="E5" i="2"/>
  <c r="E4" i="2"/>
  <c r="E3" i="2"/>
  <c r="H36" i="2" l="1"/>
  <c r="C10" i="1" s="1"/>
  <c r="G10" i="1" s="1"/>
  <c r="H15" i="2"/>
  <c r="C8" i="1" s="1"/>
  <c r="H26" i="2"/>
  <c r="C9" i="1" s="1"/>
  <c r="G9" i="1" s="1"/>
  <c r="G8" i="1" l="1"/>
  <c r="G12" i="1"/>
  <c r="C13" i="1" l="1"/>
  <c r="G11" i="1"/>
  <c r="M8" i="2"/>
  <c r="F13" i="1" l="1"/>
  <c r="D13" i="1"/>
  <c r="E13" i="1"/>
  <c r="G13" i="1" l="1"/>
</calcChain>
</file>

<file path=xl/sharedStrings.xml><?xml version="1.0" encoding="utf-8"?>
<sst xmlns="http://schemas.openxmlformats.org/spreadsheetml/2006/main" count="424" uniqueCount="94">
  <si>
    <t>ANNEXE 1 _ DECOMPOSITION DES PRIX GLOBAL ET FORFAITAIRE</t>
  </si>
  <si>
    <t xml:space="preserve">LOT </t>
  </si>
  <si>
    <t>NOM DU CANDIDAT</t>
  </si>
  <si>
    <t>N°</t>
  </si>
  <si>
    <t>SYNTHESE DES PRIX</t>
  </si>
  <si>
    <t>Montant Année 1
[€ TTC]</t>
  </si>
  <si>
    <t>Montant Année 2
[€ TTC]</t>
  </si>
  <si>
    <t>Montant Année 3
[€ TTC]</t>
  </si>
  <si>
    <t>Montant Année 4
[€ TTC]</t>
  </si>
  <si>
    <t>Montant Total
[€ TTC]</t>
  </si>
  <si>
    <t>SOUS TOTAL DEMARRAGE DU MARCHE
SOUS TOTAL SUIVI ADMINISTRATIF</t>
  </si>
  <si>
    <t>SOUS-TOTAL CONDITIONS PARTICULIERES RELATIVES AU MANAGEMENT DU MARCHE</t>
  </si>
  <si>
    <t>SOUS-TOTAL CONDITIONS RELATIVES A LA GESTION DE PERENNITE DES INSTALLATIONS</t>
  </si>
  <si>
    <t>SOUS-TOTAL CONDITIONS RELATIVES A LA CONFORMITE FONCTIONNELLE DES INSTALLATIONS</t>
  </si>
  <si>
    <t>TOTAL</t>
  </si>
  <si>
    <t>SYNTHESE DES PRIX - année 1</t>
  </si>
  <si>
    <t>Montant Total
[€ HT]</t>
  </si>
  <si>
    <t>TVA
[%]</t>
  </si>
  <si>
    <t>1- PERIODE DE DEMARRAGE DU MARCHE</t>
  </si>
  <si>
    <t>1.1</t>
  </si>
  <si>
    <t>Démarches officier de sécurité</t>
  </si>
  <si>
    <t>1.2</t>
  </si>
  <si>
    <t>Processus d'habilitation personnel</t>
  </si>
  <si>
    <t>1.3</t>
  </si>
  <si>
    <t>SOUS TOTAL DEMARRAGE DU MARCHE</t>
  </si>
  <si>
    <t>2- PERIODE DE PRISE EN CHARGE, ETAT DES LIEUX DES INSTALLATIONS ET PREPARATION AU DEMARRAGE DES PRESTATIONS</t>
  </si>
  <si>
    <t>2.1</t>
  </si>
  <si>
    <t>Installation équipe d'audit</t>
  </si>
  <si>
    <t>2.2</t>
  </si>
  <si>
    <t>Audit de prise en charge des installations</t>
  </si>
  <si>
    <t>2.3</t>
  </si>
  <si>
    <t>Réalisation et fourniture du rapport d'audit</t>
  </si>
  <si>
    <t>2.4</t>
  </si>
  <si>
    <t>Etablissement et fourniture des documents de maintenance:   
- Stratégie de maintenance
- Plan de maintenance.</t>
  </si>
  <si>
    <t>2.5</t>
  </si>
  <si>
    <t>2.7</t>
  </si>
  <si>
    <t>Etablissement et fourniture des protocoles de maintenance et de service</t>
  </si>
  <si>
    <t>2.8</t>
  </si>
  <si>
    <t>Etablissement et fourniture du catalogue de marche dégradée</t>
  </si>
  <si>
    <t>SOUS-TOTAL PERIODE DE PRISE EN CHARGE, ETAT DES LIEUX DES INSTALLATIONS ET PREPARATION AU DEMARRAGE DES PRESTATION</t>
  </si>
  <si>
    <t>3 - CONDITIONS PARTICULIERES RELATIVES AU MANAGEMENT DU MARCHE</t>
  </si>
  <si>
    <t>3.1</t>
  </si>
  <si>
    <t>3.2</t>
  </si>
  <si>
    <t>GESTEV – Service de Gestion des évènements</t>
  </si>
  <si>
    <t>3.3</t>
  </si>
  <si>
    <t>REP - Reporting</t>
  </si>
  <si>
    <t>3.4</t>
  </si>
  <si>
    <t>GESMOY - Gestion des moyens</t>
  </si>
  <si>
    <t>3.5</t>
  </si>
  <si>
    <t>GESPRO - Gestion des procédures</t>
  </si>
  <si>
    <t>4 - CONDITIONS RELATIVES A LA GESTION DE PERENNITE DES INSTALLATIONS</t>
  </si>
  <si>
    <t>4.1</t>
  </si>
  <si>
    <t>CVPO – Service d’Accompagnement lors des contrôles légaux de conformité CVPO</t>
  </si>
  <si>
    <t>4.2</t>
  </si>
  <si>
    <t>PREV – Service de Gestion et réalisation des opérations de maintenance préventive</t>
  </si>
  <si>
    <t>4.3</t>
  </si>
  <si>
    <t>ASS – Mission d’Assistance et conseil</t>
  </si>
  <si>
    <t>4.4</t>
  </si>
  <si>
    <t>GER – Service de Définition du plan GER et réalisation de diagnostics</t>
  </si>
  <si>
    <t>5 - CONDITIONS RELATIVES A LA CONFORMITE FONCTIONNELLE DES INSTALLATIONS</t>
  </si>
  <si>
    <t>5.1</t>
  </si>
  <si>
    <t>CFO - Service électricité – Courants Forts</t>
  </si>
  <si>
    <t>DEVIS - Gestion des devis proposition technico commerciale</t>
  </si>
  <si>
    <t>Processus d'habilitation sous traitants (démarche administrative comprises)</t>
  </si>
  <si>
    <t>Réalisation et fourniture du plan de pérennité des équipements</t>
  </si>
  <si>
    <t>SOUS-TOTAL AUDIT DE FIN DE MARCHE</t>
  </si>
  <si>
    <t>SOUS-TOTAL PERIODE DE PRISE EN CHARGE
SOUS-TOTAL AUDIT DE FIN DE MARCHE</t>
  </si>
  <si>
    <t>3.6</t>
  </si>
  <si>
    <t>EVEN - Gestion Evenementiel</t>
  </si>
  <si>
    <t>TVA [%]</t>
  </si>
  <si>
    <t>Montant Total [€ TTC]</t>
  </si>
  <si>
    <t>Montant Total [€ HT]</t>
  </si>
  <si>
    <t xml:space="preserve">Site </t>
  </si>
  <si>
    <t>Sous total par site [€ HT]</t>
  </si>
  <si>
    <t>Montant Main d'Œuvre Sous Traité [€ HT]</t>
  </si>
  <si>
    <t xml:space="preserve">Montant Main d'Œuvre Interne [€ HT] </t>
  </si>
  <si>
    <t>Montant Fourniture [€ HT]</t>
  </si>
  <si>
    <t>SYNTHESE DES PRIX - année 2</t>
  </si>
  <si>
    <t>SYNTHESE DES PRIX - année 3</t>
  </si>
  <si>
    <t>SYNTHESE DES PRIX - année 4</t>
  </si>
  <si>
    <t>IMMEUBLE CITE</t>
  </si>
  <si>
    <t>PALAIS DE JUSTICE DE PARIS</t>
  </si>
  <si>
    <t>IMMEUBLE GESVRES</t>
  </si>
  <si>
    <t>HOTEL PREFECTORAL DE POLICE</t>
  </si>
  <si>
    <t>IMMEUBLE URSINS-CHANOINESSE</t>
  </si>
  <si>
    <t>IMMEUBLE MASSILLON-NOTRE DAME</t>
  </si>
  <si>
    <t>IMMEUBLE LUTECE - PALAIS</t>
  </si>
  <si>
    <t>4.5</t>
  </si>
  <si>
    <t>GN5 - Service Maintenance de niveau 5</t>
  </si>
  <si>
    <t>N°site</t>
  </si>
  <si>
    <t>Propriétaire</t>
  </si>
  <si>
    <t>SV7504A</t>
  </si>
  <si>
    <t>Ville</t>
  </si>
  <si>
    <t>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</si>
</sst>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25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indexed="64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1"/>
        <bgColor theme="1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1"/>
      </patternFill>
    </fill>
    <fill>
      <patternFill patternType="solid">
        <fgColor theme="0" tint="-0.499984740745262"/>
        <bgColor theme="0" tint="-0.14996795556505021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2" fontId="18" fillId="0" borderId="0"/>
    <xf numFmtId="0" fontId="1" fillId="0" borderId="0"/>
    <xf numFmtId="9" fontId="18" fillId="0" borderId="0"/>
    <xf numFmtId="0" fontId="2" fillId="2" borderId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44" fontId="3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44" fontId="1" fillId="0" borderId="0" xfId="1" applyNumberFormat="1" applyFont="1" applyAlignment="1">
      <alignment vertical="center"/>
    </xf>
    <xf numFmtId="9" fontId="4" fillId="3" borderId="1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4" fontId="3" fillId="0" borderId="0" xfId="1" applyNumberFormat="1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9" fontId="4" fillId="3" borderId="9" xfId="4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 wrapText="1"/>
    </xf>
    <xf numFmtId="9" fontId="11" fillId="3" borderId="9" xfId="4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/>
    </xf>
    <xf numFmtId="164" fontId="12" fillId="0" borderId="9" xfId="0" applyNumberFormat="1" applyFont="1" applyBorder="1" applyAlignment="1">
      <alignment horizontal="center" vertical="center"/>
    </xf>
    <xf numFmtId="9" fontId="12" fillId="5" borderId="9" xfId="4" applyNumberFormat="1" applyFont="1" applyFill="1" applyBorder="1" applyAlignment="1">
      <alignment horizontal="center" vertical="center"/>
    </xf>
    <xf numFmtId="164" fontId="12" fillId="5" borderId="9" xfId="0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164" fontId="15" fillId="5" borderId="9" xfId="0" applyNumberFormat="1" applyFont="1" applyFill="1" applyBorder="1" applyAlignment="1">
      <alignment horizontal="right" vertical="center"/>
    </xf>
    <xf numFmtId="9" fontId="14" fillId="3" borderId="9" xfId="4" applyNumberFormat="1" applyFont="1" applyFill="1" applyBorder="1" applyAlignment="1">
      <alignment horizontal="right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vertical="center" wrapText="1"/>
    </xf>
    <xf numFmtId="44" fontId="9" fillId="5" borderId="9" xfId="0" applyNumberFormat="1" applyFont="1" applyFill="1" applyBorder="1" applyAlignment="1">
      <alignment horizontal="left" vertical="center" wrapText="1" indent="1" shrinkToFit="1"/>
    </xf>
    <xf numFmtId="9" fontId="9" fillId="5" borderId="9" xfId="0" applyNumberFormat="1" applyFont="1" applyFill="1" applyBorder="1" applyAlignment="1">
      <alignment horizontal="left" vertical="center" wrapText="1" indent="1" shrinkToFit="1"/>
    </xf>
    <xf numFmtId="164" fontId="12" fillId="0" borderId="9" xfId="0" quotePrefix="1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6" borderId="0" xfId="0" applyFill="1"/>
    <xf numFmtId="164" fontId="22" fillId="0" borderId="9" xfId="3" applyNumberFormat="1" applyFont="1" applyBorder="1" applyAlignment="1">
      <alignment vertical="center" wrapText="1"/>
    </xf>
    <xf numFmtId="164" fontId="22" fillId="0" borderId="6" xfId="3" applyNumberFormat="1" applyFont="1" applyBorder="1" applyAlignment="1">
      <alignment vertical="center" wrapText="1"/>
    </xf>
    <xf numFmtId="0" fontId="1" fillId="6" borderId="14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3" fillId="5" borderId="9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6" borderId="23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3" fillId="8" borderId="9" xfId="3" applyNumberFormat="1" applyFont="1" applyFill="1" applyBorder="1" applyAlignment="1">
      <alignment horizontal="center" vertical="center" wrapText="1"/>
    </xf>
    <xf numFmtId="164" fontId="12" fillId="9" borderId="9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1" fillId="5" borderId="8" xfId="3" applyNumberFormat="1" applyFont="1" applyFill="1" applyBorder="1" applyAlignment="1">
      <alignment horizontal="center" vertical="center"/>
    </xf>
    <xf numFmtId="0" fontId="1" fillId="5" borderId="14" xfId="3" applyNumberFormat="1" applyFont="1" applyFill="1" applyBorder="1" applyAlignment="1">
      <alignment horizontal="center" vertical="center"/>
    </xf>
    <xf numFmtId="0" fontId="1" fillId="5" borderId="15" xfId="3" applyNumberFormat="1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9" fontId="9" fillId="5" borderId="8" xfId="0" applyNumberFormat="1" applyFont="1" applyFill="1" applyBorder="1" applyAlignment="1">
      <alignment horizontal="center" vertical="center" wrapText="1" shrinkToFit="1"/>
    </xf>
    <xf numFmtId="9" fontId="9" fillId="5" borderId="14" xfId="0" applyNumberFormat="1" applyFont="1" applyFill="1" applyBorder="1" applyAlignment="1">
      <alignment horizontal="center" vertical="center" wrapText="1" shrinkToFit="1"/>
    </xf>
    <xf numFmtId="9" fontId="9" fillId="5" borderId="15" xfId="0" applyNumberFormat="1" applyFont="1" applyFill="1" applyBorder="1" applyAlignment="1">
      <alignment horizontal="center" vertical="center" wrapText="1" shrinkToFit="1"/>
    </xf>
    <xf numFmtId="44" fontId="9" fillId="5" borderId="8" xfId="0" applyNumberFormat="1" applyFont="1" applyFill="1" applyBorder="1" applyAlignment="1">
      <alignment horizontal="center" vertical="center" wrapText="1" shrinkToFit="1"/>
    </xf>
    <xf numFmtId="44" fontId="9" fillId="5" borderId="14" xfId="0" applyNumberFormat="1" applyFont="1" applyFill="1" applyBorder="1" applyAlignment="1">
      <alignment horizontal="center" vertical="center" wrapText="1" shrinkToFit="1"/>
    </xf>
    <xf numFmtId="44" fontId="9" fillId="5" borderId="15" xfId="0" applyNumberFormat="1" applyFont="1" applyFill="1" applyBorder="1" applyAlignment="1">
      <alignment horizontal="center" vertical="center" wrapText="1" shrinkToFi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10" fillId="6" borderId="0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22" fillId="0" borderId="22" xfId="3" applyNumberFormat="1" applyFont="1" applyBorder="1" applyAlignment="1">
      <alignment horizontal="center" vertical="center" wrapText="1"/>
    </xf>
    <xf numFmtId="0" fontId="22" fillId="0" borderId="6" xfId="3" applyNumberFormat="1" applyFont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4" fillId="0" borderId="9" xfId="3" applyNumberFormat="1" applyFont="1" applyBorder="1" applyAlignment="1">
      <alignment horizontal="right" vertical="center" wrapText="1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9" fillId="6" borderId="23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9" fontId="21" fillId="3" borderId="8" xfId="4" applyNumberFormat="1" applyFont="1" applyFill="1" applyBorder="1" applyAlignment="1">
      <alignment horizontal="center" vertical="center" wrapText="1"/>
    </xf>
    <xf numFmtId="9" fontId="16" fillId="3" borderId="15" xfId="4" applyNumberFormat="1" applyFont="1" applyFill="1" applyBorder="1" applyAlignment="1">
      <alignment horizontal="center" vertical="center" wrapText="1"/>
    </xf>
    <xf numFmtId="0" fontId="22" fillId="0" borderId="21" xfId="3" applyNumberFormat="1" applyFont="1" applyBorder="1" applyAlignment="1">
      <alignment horizontal="center" vertical="center" wrapText="1"/>
    </xf>
    <xf numFmtId="0" fontId="22" fillId="0" borderId="5" xfId="3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 wrapText="1"/>
    </xf>
    <xf numFmtId="0" fontId="1" fillId="5" borderId="14" xfId="3" applyNumberFormat="1" applyFont="1" applyFill="1" applyBorder="1" applyAlignment="1">
      <alignment horizontal="center" vertical="center" wrapText="1"/>
    </xf>
    <xf numFmtId="0" fontId="1" fillId="5" borderId="15" xfId="3" applyNumberFormat="1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</cellXfs>
  <cellStyles count="5">
    <cellStyle name="Monétaire [0]" xfId="1" builtinId="7"/>
    <cellStyle name="Normal" xfId="0" builtinId="0"/>
    <cellStyle name="Normal 2" xfId="2"/>
    <cellStyle name="Pourcentage" xfId="3" builtinId="5"/>
    <cellStyle name="Satisfaisant" xfId="4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3"/>
  <sheetViews>
    <sheetView tabSelected="1" zoomScale="70" zoomScaleNormal="70" workbookViewId="0">
      <selection activeCell="B23" sqref="B23"/>
    </sheetView>
  </sheetViews>
  <sheetFormatPr baseColWidth="10" defaultRowHeight="15" customHeight="1" x14ac:dyDescent="0.25"/>
  <cols>
    <col min="2" max="2" width="113.7109375" bestFit="1" customWidth="1"/>
    <col min="3" max="7" width="24.7109375" customWidth="1"/>
  </cols>
  <sheetData>
    <row r="1" spans="1:123" s="1" customFormat="1" ht="23.25" x14ac:dyDescent="0.25">
      <c r="A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DS1" s="3"/>
    </row>
    <row r="2" spans="1:123" s="4" customFormat="1" ht="12.75" x14ac:dyDescent="0.25"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DS2" s="5"/>
    </row>
    <row r="3" spans="1:123" s="1" customFormat="1" ht="23.25" x14ac:dyDescent="0.25">
      <c r="A3" s="2" t="s">
        <v>1</v>
      </c>
      <c r="B3" s="60">
        <v>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DS3" s="3"/>
    </row>
    <row r="4" spans="1:123" s="1" customFormat="1" ht="23.25" x14ac:dyDescent="0.25">
      <c r="A4" s="2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DS4" s="3"/>
    </row>
    <row r="5" spans="1:123" s="4" customFormat="1" ht="12.75" x14ac:dyDescent="0.25"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DS5" s="5"/>
    </row>
    <row r="6" spans="1:123" s="4" customFormat="1" ht="13.5" thickBot="1" x14ac:dyDescent="0.3"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DS6" s="5"/>
    </row>
    <row r="7" spans="1:123" s="4" customFormat="1" ht="36" customHeight="1" thickBot="1" x14ac:dyDescent="0.3">
      <c r="A7" s="6" t="s">
        <v>3</v>
      </c>
      <c r="B7" s="7" t="s">
        <v>4</v>
      </c>
      <c r="C7" s="8" t="s">
        <v>5</v>
      </c>
      <c r="D7" s="9" t="s">
        <v>6</v>
      </c>
      <c r="E7" s="9" t="s">
        <v>7</v>
      </c>
      <c r="F7" s="9" t="s">
        <v>8</v>
      </c>
      <c r="G7" s="50" t="s">
        <v>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DS7" s="5"/>
    </row>
    <row r="8" spans="1:123" s="10" customFormat="1" ht="48.75" customHeight="1" x14ac:dyDescent="0.25">
      <c r="A8" s="11">
        <v>1</v>
      </c>
      <c r="B8" s="12" t="s">
        <v>10</v>
      </c>
      <c r="C8" s="48">
        <f>'Année 1 lot 3'!H15</f>
        <v>0</v>
      </c>
      <c r="D8" s="47">
        <f>'Année 2 lot 3'!M3</f>
        <v>0</v>
      </c>
      <c r="E8" s="13">
        <f>+'Année 3 lot 3'!M3</f>
        <v>0</v>
      </c>
      <c r="F8" s="13">
        <f>+'Année 4 lot 3'!M3</f>
        <v>0</v>
      </c>
      <c r="G8" s="51">
        <f>SUM(C8:F8)</f>
        <v>0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DS8" s="14"/>
    </row>
    <row r="9" spans="1:123" s="10" customFormat="1" ht="48.75" customHeight="1" x14ac:dyDescent="0.25">
      <c r="A9" s="15">
        <v>2</v>
      </c>
      <c r="B9" s="49" t="s">
        <v>66</v>
      </c>
      <c r="C9" s="17">
        <f>'Année 1 lot 3'!H26</f>
        <v>0</v>
      </c>
      <c r="D9" s="18"/>
      <c r="E9" s="18"/>
      <c r="F9" s="13">
        <f>+'Année 4 lot 3'!M4</f>
        <v>0</v>
      </c>
      <c r="G9" s="51">
        <f t="shared" ref="G9:G12" si="0">SUM(C9:F9)</f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DS9" s="14"/>
    </row>
    <row r="10" spans="1:123" s="10" customFormat="1" ht="48.75" customHeight="1" x14ac:dyDescent="0.25">
      <c r="A10" s="15">
        <v>3</v>
      </c>
      <c r="B10" s="16" t="s">
        <v>11</v>
      </c>
      <c r="C10" s="17">
        <f>'Année 1 lot 3'!H36</f>
        <v>0</v>
      </c>
      <c r="D10" s="47">
        <f>'Année 2 lot 3'!M5</f>
        <v>0</v>
      </c>
      <c r="E10" s="13">
        <f>+'Année 3 lot 3'!M5</f>
        <v>0</v>
      </c>
      <c r="F10" s="13">
        <f>+'Année 4 lot 3'!M5</f>
        <v>0</v>
      </c>
      <c r="G10" s="51">
        <f t="shared" si="0"/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DS10" s="14"/>
    </row>
    <row r="11" spans="1:123" s="10" customFormat="1" ht="48.75" customHeight="1" x14ac:dyDescent="0.25">
      <c r="A11" s="15">
        <v>4</v>
      </c>
      <c r="B11" s="16" t="s">
        <v>12</v>
      </c>
      <c r="C11" s="17">
        <f>'Année 1 lot 3'!M6</f>
        <v>0</v>
      </c>
      <c r="D11" s="47">
        <f>'Année 2 lot 3'!M6</f>
        <v>0</v>
      </c>
      <c r="E11" s="13">
        <f>+'Année 3 lot 3'!M6</f>
        <v>0</v>
      </c>
      <c r="F11" s="13">
        <f>+'Année 4 lot 3'!M6</f>
        <v>0</v>
      </c>
      <c r="G11" s="51">
        <f t="shared" si="0"/>
        <v>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DS11" s="14"/>
    </row>
    <row r="12" spans="1:123" s="10" customFormat="1" ht="48.75" customHeight="1" x14ac:dyDescent="0.25">
      <c r="A12" s="15">
        <v>5</v>
      </c>
      <c r="B12" s="16" t="s">
        <v>13</v>
      </c>
      <c r="C12" s="17">
        <f>'Année 1 lot 3'!M7</f>
        <v>0</v>
      </c>
      <c r="D12" s="47">
        <f>'Année 2 lot 3'!M7</f>
        <v>0</v>
      </c>
      <c r="E12" s="13">
        <f>+'Année 3 lot 3'!M7</f>
        <v>0</v>
      </c>
      <c r="F12" s="13">
        <f>+'Année 4 lot 3'!M7</f>
        <v>0</v>
      </c>
      <c r="G12" s="51">
        <f t="shared" si="0"/>
        <v>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DS12" s="14"/>
    </row>
    <row r="13" spans="1:123" s="10" customFormat="1" ht="69" customHeight="1" thickBot="1" x14ac:dyDescent="0.3">
      <c r="A13" s="20"/>
      <c r="B13" s="21" t="s">
        <v>14</v>
      </c>
      <c r="C13" s="22">
        <f>SUM(C8:C12)</f>
        <v>0</v>
      </c>
      <c r="D13" s="23">
        <f>SUM(D8:D12)</f>
        <v>0</v>
      </c>
      <c r="E13" s="23">
        <f>SUM(E8:E12)</f>
        <v>0</v>
      </c>
      <c r="F13" s="23">
        <f>SUM(F8:F12)</f>
        <v>0</v>
      </c>
      <c r="G13" s="52">
        <f>SUM(C13:F13)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DS13" s="14"/>
    </row>
  </sheetData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53"/>
  <sheetViews>
    <sheetView topLeftCell="B1" zoomScale="85" zoomScaleNormal="85" workbookViewId="0">
      <selection activeCell="S46" activeCellId="5" sqref="F19:F25 F30:F35 F41:L41 F46:L52 S41:U41 S46:U50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24" width="11.140625" style="4" customWidth="1"/>
  </cols>
  <sheetData>
    <row r="1" spans="1:16" ht="12.75" customHeight="1" x14ac:dyDescent="0.25">
      <c r="A1" s="104"/>
      <c r="B1" s="63"/>
      <c r="C1" s="63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64"/>
      <c r="P1" s="64"/>
    </row>
    <row r="2" spans="1:16" ht="54" x14ac:dyDescent="0.25">
      <c r="A2" s="104"/>
      <c r="B2" s="63"/>
      <c r="C2" s="63"/>
      <c r="D2" s="24" t="s">
        <v>3</v>
      </c>
      <c r="E2" s="112" t="s">
        <v>15</v>
      </c>
      <c r="F2" s="112"/>
      <c r="G2" s="112"/>
      <c r="H2" s="112"/>
      <c r="I2" s="112"/>
      <c r="J2" s="112"/>
      <c r="K2" s="112"/>
      <c r="L2" s="112"/>
      <c r="M2" s="25" t="s">
        <v>16</v>
      </c>
      <c r="N2" s="105"/>
      <c r="O2" s="64"/>
      <c r="P2" s="64"/>
    </row>
    <row r="3" spans="1:16" s="10" customFormat="1" ht="51" customHeight="1" x14ac:dyDescent="0.25">
      <c r="A3" s="104"/>
      <c r="B3" s="63"/>
      <c r="C3" s="63"/>
      <c r="D3" s="26">
        <v>1</v>
      </c>
      <c r="E3" s="89" t="str">
        <f>D15</f>
        <v>SOUS TOTAL DEMARRAGE DU MARCHE</v>
      </c>
      <c r="F3" s="89"/>
      <c r="G3" s="89"/>
      <c r="H3" s="89"/>
      <c r="I3" s="89"/>
      <c r="J3" s="89"/>
      <c r="K3" s="89"/>
      <c r="L3" s="89"/>
      <c r="M3" s="19">
        <f>F15</f>
        <v>0</v>
      </c>
      <c r="N3" s="105"/>
      <c r="O3" s="64"/>
      <c r="P3" s="64"/>
    </row>
    <row r="4" spans="1:16" s="10" customFormat="1" ht="51" customHeight="1" x14ac:dyDescent="0.25">
      <c r="A4" s="104"/>
      <c r="B4" s="63"/>
      <c r="C4" s="63"/>
      <c r="D4" s="26">
        <v>2</v>
      </c>
      <c r="E4" s="89" t="str">
        <f>D26</f>
        <v>SOUS-TOTAL PERIODE DE PRISE EN CHARGE, ETAT DES LIEUX DES INSTALLATIONS ET PREPARATION AU DEMARRAGE DES PRESTATION</v>
      </c>
      <c r="F4" s="89"/>
      <c r="G4" s="89"/>
      <c r="H4" s="89"/>
      <c r="I4" s="89"/>
      <c r="J4" s="89"/>
      <c r="K4" s="89"/>
      <c r="L4" s="89"/>
      <c r="M4" s="19">
        <f>F26</f>
        <v>0</v>
      </c>
      <c r="N4" s="105"/>
      <c r="O4" s="64"/>
      <c r="P4" s="64"/>
    </row>
    <row r="5" spans="1:16" s="10" customFormat="1" ht="51" customHeight="1" x14ac:dyDescent="0.25">
      <c r="A5" s="104"/>
      <c r="B5" s="63"/>
      <c r="C5" s="63"/>
      <c r="D5" s="26">
        <v>3</v>
      </c>
      <c r="E5" s="89" t="str">
        <f>D36</f>
        <v>SOUS-TOTAL CONDITIONS PARTICULIERES RELATIVES AU MANAGEMENT DU MARCHE</v>
      </c>
      <c r="F5" s="89"/>
      <c r="G5" s="89"/>
      <c r="H5" s="89"/>
      <c r="I5" s="89"/>
      <c r="J5" s="89"/>
      <c r="K5" s="89"/>
      <c r="L5" s="89"/>
      <c r="M5" s="19">
        <f>F36</f>
        <v>0</v>
      </c>
      <c r="N5" s="105"/>
      <c r="O5" s="64"/>
      <c r="P5" s="64"/>
    </row>
    <row r="6" spans="1:16" s="10" customFormat="1" ht="51" customHeight="1" x14ac:dyDescent="0.25">
      <c r="A6" s="104"/>
      <c r="B6" s="63"/>
      <c r="C6" s="63"/>
      <c r="D6" s="26">
        <v>4</v>
      </c>
      <c r="E6" s="89" t="str">
        <f>M39</f>
        <v>SOUS-TOTAL CONDITIONS RELATIVES A LA GESTION DE PERENNITE DES INSTALLATIONS</v>
      </c>
      <c r="F6" s="89"/>
      <c r="G6" s="89"/>
      <c r="H6" s="89"/>
      <c r="I6" s="89"/>
      <c r="J6" s="89"/>
      <c r="K6" s="89"/>
      <c r="L6" s="89"/>
      <c r="M6" s="19">
        <f>M41</f>
        <v>0</v>
      </c>
      <c r="N6" s="105"/>
      <c r="O6" s="64"/>
      <c r="P6" s="64"/>
    </row>
    <row r="7" spans="1:16" s="10" customFormat="1" ht="51" customHeight="1" x14ac:dyDescent="0.25">
      <c r="A7" s="104"/>
      <c r="B7" s="63"/>
      <c r="C7" s="63"/>
      <c r="D7" s="26">
        <v>5</v>
      </c>
      <c r="E7" s="89" t="str">
        <f>V39</f>
        <v>SOUS-TOTAL CONDITIONS RELATIVES A LA CONFORMITE FONCTIONNELLE DES INSTALLATIONS</v>
      </c>
      <c r="F7" s="89"/>
      <c r="G7" s="89"/>
      <c r="H7" s="89"/>
      <c r="I7" s="89"/>
      <c r="J7" s="89"/>
      <c r="K7" s="89"/>
      <c r="L7" s="89"/>
      <c r="M7" s="19">
        <f>V41</f>
        <v>0</v>
      </c>
      <c r="N7" s="105"/>
      <c r="O7" s="64"/>
      <c r="P7" s="64"/>
    </row>
    <row r="8" spans="1:16" s="10" customFormat="1" ht="23.25" x14ac:dyDescent="0.25">
      <c r="A8" s="104"/>
      <c r="B8" s="63"/>
      <c r="C8" s="63"/>
      <c r="D8" s="27"/>
      <c r="E8" s="117" t="s">
        <v>14</v>
      </c>
      <c r="F8" s="117"/>
      <c r="G8" s="117"/>
      <c r="H8" s="117"/>
      <c r="I8" s="117"/>
      <c r="J8" s="117"/>
      <c r="K8" s="117"/>
      <c r="L8" s="117"/>
      <c r="M8" s="28">
        <f>SUM(M3:M7)</f>
        <v>0</v>
      </c>
      <c r="N8" s="105"/>
      <c r="O8" s="64"/>
      <c r="P8" s="64"/>
    </row>
    <row r="9" spans="1:16" s="53" customFormat="1" ht="12.75" customHeight="1" x14ac:dyDescent="0.25">
      <c r="A9" s="104"/>
      <c r="B9" s="63"/>
      <c r="C9" s="63"/>
      <c r="D9" s="106"/>
      <c r="E9" s="106"/>
      <c r="F9" s="106"/>
      <c r="G9" s="106"/>
      <c r="H9" s="106"/>
      <c r="I9" s="106"/>
      <c r="J9" s="106"/>
      <c r="K9" s="61"/>
      <c r="L9" s="106"/>
      <c r="M9" s="106"/>
      <c r="N9" s="105"/>
      <c r="O9" s="64"/>
      <c r="P9" s="64"/>
    </row>
    <row r="10" spans="1:16" ht="15.75" x14ac:dyDescent="0.25">
      <c r="A10" s="104"/>
      <c r="B10" s="63"/>
      <c r="C10" s="63"/>
      <c r="D10" s="100" t="s">
        <v>18</v>
      </c>
      <c r="E10" s="101"/>
      <c r="F10" s="101"/>
      <c r="G10" s="101"/>
      <c r="H10" s="102"/>
      <c r="I10" s="116"/>
      <c r="J10" s="116"/>
      <c r="K10" s="116"/>
      <c r="L10" s="116"/>
      <c r="M10" s="116"/>
      <c r="N10" s="116"/>
      <c r="O10" s="65"/>
      <c r="P10" s="65"/>
    </row>
    <row r="11" spans="1:16" ht="30" customHeight="1" x14ac:dyDescent="0.25">
      <c r="A11" s="104"/>
      <c r="B11" s="63"/>
      <c r="C11" s="63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16"/>
      <c r="J11" s="116"/>
      <c r="K11" s="116"/>
      <c r="L11" s="116"/>
      <c r="M11" s="116"/>
      <c r="N11" s="116"/>
      <c r="O11" s="65"/>
      <c r="P11" s="65"/>
    </row>
    <row r="12" spans="1:16" ht="15" customHeight="1" x14ac:dyDescent="0.25">
      <c r="A12" s="104"/>
      <c r="B12" s="63"/>
      <c r="C12" s="63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16"/>
      <c r="J12" s="116"/>
      <c r="K12" s="116"/>
      <c r="L12" s="116"/>
      <c r="M12" s="116"/>
      <c r="N12" s="116"/>
      <c r="O12" s="65"/>
      <c r="P12" s="65"/>
    </row>
    <row r="13" spans="1:16" ht="15" customHeight="1" x14ac:dyDescent="0.25">
      <c r="A13" s="104"/>
      <c r="B13" s="63"/>
      <c r="C13" s="63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16"/>
      <c r="J13" s="116"/>
      <c r="K13" s="116"/>
      <c r="L13" s="116"/>
      <c r="M13" s="116"/>
      <c r="N13" s="116"/>
      <c r="O13" s="65"/>
      <c r="P13" s="65"/>
    </row>
    <row r="14" spans="1:16" ht="15" customHeight="1" x14ac:dyDescent="0.25">
      <c r="A14" s="104"/>
      <c r="B14" s="63"/>
      <c r="C14" s="63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16"/>
      <c r="J14" s="116"/>
      <c r="K14" s="116"/>
      <c r="L14" s="116"/>
      <c r="M14" s="116"/>
      <c r="N14" s="116"/>
      <c r="O14" s="65"/>
      <c r="P14" s="65"/>
    </row>
    <row r="15" spans="1:16" s="38" customFormat="1" ht="18" customHeight="1" x14ac:dyDescent="0.25">
      <c r="A15" s="104"/>
      <c r="B15" s="63"/>
      <c r="C15" s="63"/>
      <c r="D15" s="103" t="s">
        <v>24</v>
      </c>
      <c r="E15" s="103"/>
      <c r="F15" s="39">
        <f>SUM(F12:F14)</f>
        <v>0</v>
      </c>
      <c r="G15" s="40">
        <v>0.2</v>
      </c>
      <c r="H15" s="39">
        <f>SUM(H12:H14)</f>
        <v>0</v>
      </c>
      <c r="I15" s="116"/>
      <c r="J15" s="116"/>
      <c r="K15" s="116"/>
      <c r="L15" s="116"/>
      <c r="M15" s="116"/>
      <c r="N15" s="116"/>
      <c r="O15" s="65"/>
      <c r="P15" s="65"/>
    </row>
    <row r="16" spans="1:16" s="53" customFormat="1" ht="12.75" customHeight="1" x14ac:dyDescent="0.25">
      <c r="A16" s="104"/>
      <c r="B16" s="63"/>
      <c r="C16" s="63"/>
      <c r="D16" s="97"/>
      <c r="E16" s="97"/>
      <c r="F16" s="97"/>
      <c r="G16" s="97"/>
      <c r="H16" s="97"/>
      <c r="I16" s="116"/>
      <c r="J16" s="116"/>
      <c r="K16" s="116"/>
      <c r="L16" s="116"/>
      <c r="M16" s="116"/>
      <c r="N16" s="116"/>
      <c r="O16" s="65"/>
      <c r="P16" s="65"/>
    </row>
    <row r="17" spans="1:16" ht="15.75" customHeight="1" x14ac:dyDescent="0.25">
      <c r="A17" s="104"/>
      <c r="B17" s="63"/>
      <c r="C17" s="63"/>
      <c r="D17" s="118" t="s">
        <v>25</v>
      </c>
      <c r="E17" s="119"/>
      <c r="F17" s="119"/>
      <c r="G17" s="119"/>
      <c r="H17" s="120"/>
      <c r="I17" s="116"/>
      <c r="J17" s="116"/>
      <c r="K17" s="116"/>
      <c r="L17" s="116"/>
      <c r="M17" s="116"/>
      <c r="N17" s="116"/>
      <c r="O17" s="65"/>
      <c r="P17" s="65"/>
    </row>
    <row r="18" spans="1:16" ht="45" x14ac:dyDescent="0.25">
      <c r="A18" s="104"/>
      <c r="B18" s="63"/>
      <c r="C18" s="63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116"/>
      <c r="J18" s="116"/>
      <c r="K18" s="116"/>
      <c r="L18" s="116"/>
      <c r="M18" s="116"/>
      <c r="N18" s="116"/>
      <c r="O18" s="65"/>
      <c r="P18" s="65"/>
    </row>
    <row r="19" spans="1:16" ht="15" customHeight="1" x14ac:dyDescent="0.25">
      <c r="A19" s="104"/>
      <c r="B19" s="63"/>
      <c r="C19" s="63"/>
      <c r="D19" s="32" t="s">
        <v>26</v>
      </c>
      <c r="E19" s="33" t="s">
        <v>27</v>
      </c>
      <c r="F19" s="34"/>
      <c r="G19" s="35">
        <v>0.2</v>
      </c>
      <c r="H19" s="36">
        <f t="shared" ref="H19:H25" si="0">F19*(1+G19)</f>
        <v>0</v>
      </c>
      <c r="I19" s="116"/>
      <c r="J19" s="116"/>
      <c r="K19" s="116"/>
      <c r="L19" s="116"/>
      <c r="M19" s="116"/>
      <c r="N19" s="116"/>
      <c r="O19" s="65"/>
      <c r="P19" s="65"/>
    </row>
    <row r="20" spans="1:16" ht="15" customHeight="1" x14ac:dyDescent="0.25">
      <c r="A20" s="104"/>
      <c r="B20" s="63"/>
      <c r="C20" s="63"/>
      <c r="D20" s="32" t="s">
        <v>28</v>
      </c>
      <c r="E20" s="33" t="s">
        <v>29</v>
      </c>
      <c r="F20" s="34"/>
      <c r="G20" s="35">
        <v>0.2</v>
      </c>
      <c r="H20" s="36">
        <f t="shared" si="0"/>
        <v>0</v>
      </c>
      <c r="I20" s="116"/>
      <c r="J20" s="116"/>
      <c r="K20" s="116"/>
      <c r="L20" s="116"/>
      <c r="M20" s="116"/>
      <c r="N20" s="116"/>
      <c r="O20" s="65"/>
      <c r="P20" s="65"/>
    </row>
    <row r="21" spans="1:16" ht="15" customHeight="1" x14ac:dyDescent="0.25">
      <c r="A21" s="104"/>
      <c r="B21" s="63"/>
      <c r="C21" s="63"/>
      <c r="D21" s="32" t="s">
        <v>30</v>
      </c>
      <c r="E21" s="33" t="s">
        <v>31</v>
      </c>
      <c r="F21" s="34"/>
      <c r="G21" s="35">
        <v>0.2</v>
      </c>
      <c r="H21" s="36">
        <f t="shared" si="0"/>
        <v>0</v>
      </c>
      <c r="I21" s="116"/>
      <c r="J21" s="116"/>
      <c r="K21" s="116"/>
      <c r="L21" s="116"/>
      <c r="M21" s="116"/>
      <c r="N21" s="116"/>
      <c r="O21" s="65"/>
      <c r="P21" s="65"/>
    </row>
    <row r="22" spans="1:16" ht="38.25" x14ac:dyDescent="0.25">
      <c r="A22" s="104"/>
      <c r="B22" s="63"/>
      <c r="C22" s="63"/>
      <c r="D22" s="32" t="s">
        <v>32</v>
      </c>
      <c r="E22" s="37" t="s">
        <v>33</v>
      </c>
      <c r="F22" s="46"/>
      <c r="G22" s="35">
        <v>0.2</v>
      </c>
      <c r="H22" s="36">
        <f t="shared" si="0"/>
        <v>0</v>
      </c>
      <c r="I22" s="116"/>
      <c r="J22" s="116"/>
      <c r="K22" s="116"/>
      <c r="L22" s="116"/>
      <c r="M22" s="116"/>
      <c r="N22" s="116"/>
      <c r="O22" s="65"/>
      <c r="P22" s="65"/>
    </row>
    <row r="23" spans="1:16" ht="15" customHeight="1" x14ac:dyDescent="0.25">
      <c r="A23" s="104"/>
      <c r="B23" s="63"/>
      <c r="C23" s="63"/>
      <c r="D23" s="32" t="s">
        <v>34</v>
      </c>
      <c r="E23" s="37" t="s">
        <v>64</v>
      </c>
      <c r="F23" s="34"/>
      <c r="G23" s="35">
        <v>0.2</v>
      </c>
      <c r="H23" s="36">
        <f t="shared" si="0"/>
        <v>0</v>
      </c>
      <c r="I23" s="116"/>
      <c r="J23" s="116"/>
      <c r="K23" s="116"/>
      <c r="L23" s="116"/>
      <c r="M23" s="116"/>
      <c r="N23" s="116"/>
      <c r="O23" s="65"/>
      <c r="P23" s="65"/>
    </row>
    <row r="24" spans="1:16" ht="15" customHeight="1" x14ac:dyDescent="0.25">
      <c r="A24" s="104"/>
      <c r="B24" s="63"/>
      <c r="C24" s="63"/>
      <c r="D24" s="32" t="s">
        <v>35</v>
      </c>
      <c r="E24" s="37" t="s">
        <v>36</v>
      </c>
      <c r="F24" s="34"/>
      <c r="G24" s="35">
        <v>0.2</v>
      </c>
      <c r="H24" s="36">
        <f t="shared" si="0"/>
        <v>0</v>
      </c>
      <c r="I24" s="116"/>
      <c r="J24" s="116"/>
      <c r="K24" s="116"/>
      <c r="L24" s="116"/>
      <c r="M24" s="116"/>
      <c r="N24" s="116"/>
      <c r="O24" s="65"/>
      <c r="P24" s="65"/>
    </row>
    <row r="25" spans="1:16" ht="15" customHeight="1" x14ac:dyDescent="0.25">
      <c r="A25" s="104"/>
      <c r="B25" s="63"/>
      <c r="C25" s="63"/>
      <c r="D25" s="32" t="s">
        <v>37</v>
      </c>
      <c r="E25" s="37" t="s">
        <v>38</v>
      </c>
      <c r="F25" s="34"/>
      <c r="G25" s="35">
        <v>0.2</v>
      </c>
      <c r="H25" s="36">
        <f t="shared" si="0"/>
        <v>0</v>
      </c>
      <c r="I25" s="116"/>
      <c r="J25" s="116"/>
      <c r="K25" s="116"/>
      <c r="L25" s="116"/>
      <c r="M25" s="116"/>
      <c r="N25" s="116"/>
      <c r="O25" s="65"/>
      <c r="P25" s="65"/>
    </row>
    <row r="26" spans="1:16" s="38" customFormat="1" ht="78.75" customHeight="1" x14ac:dyDescent="0.25">
      <c r="A26" s="104"/>
      <c r="B26" s="63"/>
      <c r="C26" s="63"/>
      <c r="D26" s="103" t="s">
        <v>39</v>
      </c>
      <c r="E26" s="103"/>
      <c r="F26" s="39">
        <f>SUM(F19:F25)</f>
        <v>0</v>
      </c>
      <c r="G26" s="40">
        <v>0.2</v>
      </c>
      <c r="H26" s="39">
        <f>SUM(H19:H25)</f>
        <v>0</v>
      </c>
      <c r="I26" s="116"/>
      <c r="J26" s="116"/>
      <c r="K26" s="116"/>
      <c r="L26" s="116"/>
      <c r="M26" s="116"/>
      <c r="N26" s="116"/>
      <c r="O26" s="65"/>
      <c r="P26" s="65"/>
    </row>
    <row r="27" spans="1:16" s="53" customFormat="1" ht="12.75" customHeight="1" x14ac:dyDescent="0.25">
      <c r="A27" s="104"/>
      <c r="B27" s="63"/>
      <c r="C27" s="63"/>
      <c r="D27" s="97"/>
      <c r="E27" s="97"/>
      <c r="F27" s="97"/>
      <c r="G27" s="97"/>
      <c r="H27" s="97"/>
      <c r="I27" s="116"/>
      <c r="J27" s="116"/>
      <c r="K27" s="116"/>
      <c r="L27" s="116"/>
      <c r="M27" s="116"/>
      <c r="N27" s="116"/>
      <c r="O27" s="65"/>
      <c r="P27" s="65"/>
    </row>
    <row r="28" spans="1:16" ht="15.75" x14ac:dyDescent="0.25">
      <c r="A28" s="104"/>
      <c r="B28" s="63"/>
      <c r="C28" s="63"/>
      <c r="D28" s="100" t="s">
        <v>40</v>
      </c>
      <c r="E28" s="101"/>
      <c r="F28" s="101"/>
      <c r="G28" s="101"/>
      <c r="H28" s="102"/>
      <c r="I28" s="116"/>
      <c r="J28" s="116"/>
      <c r="K28" s="116"/>
      <c r="L28" s="116"/>
      <c r="M28" s="116"/>
      <c r="N28" s="116"/>
      <c r="O28" s="65"/>
      <c r="P28" s="65"/>
    </row>
    <row r="29" spans="1:16" ht="41.25" customHeight="1" x14ac:dyDescent="0.25">
      <c r="A29" s="104"/>
      <c r="B29" s="63"/>
      <c r="C29" s="63"/>
      <c r="D29" s="41">
        <v>3</v>
      </c>
      <c r="E29" s="42" t="str">
        <f>D28</f>
        <v>3 - CONDITIONS PARTICULIERES RELATIVES AU MANAGEMENT DU MARCHE</v>
      </c>
      <c r="F29" s="29" t="s">
        <v>16</v>
      </c>
      <c r="G29" s="31" t="s">
        <v>17</v>
      </c>
      <c r="H29" s="29" t="s">
        <v>9</v>
      </c>
      <c r="I29" s="116"/>
      <c r="J29" s="116"/>
      <c r="K29" s="116"/>
      <c r="L29" s="116"/>
      <c r="M29" s="116"/>
      <c r="N29" s="116"/>
      <c r="O29" s="65"/>
      <c r="P29" s="65"/>
    </row>
    <row r="30" spans="1:16" ht="15" customHeight="1" x14ac:dyDescent="0.25">
      <c r="A30" s="104"/>
      <c r="B30" s="63"/>
      <c r="C30" s="63"/>
      <c r="D30" s="32" t="s">
        <v>41</v>
      </c>
      <c r="E30" s="37" t="s">
        <v>62</v>
      </c>
      <c r="F30" s="34"/>
      <c r="G30" s="35">
        <v>0.2</v>
      </c>
      <c r="H30" s="36">
        <f t="shared" ref="H30:H35" si="1">F30*(1+G30)</f>
        <v>0</v>
      </c>
      <c r="I30" s="116"/>
      <c r="J30" s="116"/>
      <c r="K30" s="116"/>
      <c r="L30" s="116"/>
      <c r="M30" s="116"/>
      <c r="N30" s="116"/>
      <c r="O30" s="65"/>
      <c r="P30" s="65"/>
    </row>
    <row r="31" spans="1:16" ht="15" customHeight="1" x14ac:dyDescent="0.25">
      <c r="A31" s="104"/>
      <c r="B31" s="63"/>
      <c r="C31" s="63"/>
      <c r="D31" s="32" t="s">
        <v>42</v>
      </c>
      <c r="E31" s="37" t="s">
        <v>68</v>
      </c>
      <c r="F31" s="34"/>
      <c r="G31" s="35">
        <v>0.2</v>
      </c>
      <c r="H31" s="36">
        <f t="shared" si="1"/>
        <v>0</v>
      </c>
      <c r="I31" s="116"/>
      <c r="J31" s="116"/>
      <c r="K31" s="116"/>
      <c r="L31" s="116"/>
      <c r="M31" s="116"/>
      <c r="N31" s="116"/>
      <c r="O31" s="65"/>
      <c r="P31" s="65"/>
    </row>
    <row r="32" spans="1:16" ht="15" customHeight="1" x14ac:dyDescent="0.25">
      <c r="A32" s="104"/>
      <c r="B32" s="63"/>
      <c r="C32" s="63"/>
      <c r="D32" s="32" t="s">
        <v>44</v>
      </c>
      <c r="E32" s="33" t="s">
        <v>43</v>
      </c>
      <c r="F32" s="34"/>
      <c r="G32" s="35">
        <v>0.2</v>
      </c>
      <c r="H32" s="36">
        <f t="shared" si="1"/>
        <v>0</v>
      </c>
      <c r="I32" s="116"/>
      <c r="J32" s="116"/>
      <c r="K32" s="116"/>
      <c r="L32" s="116"/>
      <c r="M32" s="116"/>
      <c r="N32" s="116"/>
      <c r="O32" s="65"/>
      <c r="P32" s="65"/>
    </row>
    <row r="33" spans="1:23" ht="15" customHeight="1" x14ac:dyDescent="0.25">
      <c r="A33" s="104"/>
      <c r="B33" s="63"/>
      <c r="C33" s="63"/>
      <c r="D33" s="32" t="s">
        <v>46</v>
      </c>
      <c r="E33" s="33" t="s">
        <v>45</v>
      </c>
      <c r="F33" s="34"/>
      <c r="G33" s="35">
        <v>0.2</v>
      </c>
      <c r="H33" s="36">
        <f t="shared" si="1"/>
        <v>0</v>
      </c>
      <c r="I33" s="116"/>
      <c r="J33" s="116"/>
      <c r="K33" s="116"/>
      <c r="L33" s="116"/>
      <c r="M33" s="116"/>
      <c r="N33" s="116"/>
      <c r="O33" s="65"/>
      <c r="P33" s="65"/>
    </row>
    <row r="34" spans="1:23" ht="15" customHeight="1" x14ac:dyDescent="0.25">
      <c r="A34" s="104"/>
      <c r="B34" s="63"/>
      <c r="C34" s="63"/>
      <c r="D34" s="32" t="s">
        <v>48</v>
      </c>
      <c r="E34" s="33" t="s">
        <v>47</v>
      </c>
      <c r="F34" s="34"/>
      <c r="G34" s="35">
        <v>0.2</v>
      </c>
      <c r="H34" s="36">
        <f t="shared" si="1"/>
        <v>0</v>
      </c>
      <c r="I34" s="116"/>
      <c r="J34" s="116"/>
      <c r="K34" s="116"/>
      <c r="L34" s="116"/>
      <c r="M34" s="116"/>
      <c r="N34" s="116"/>
      <c r="O34" s="65"/>
      <c r="P34" s="65"/>
    </row>
    <row r="35" spans="1:23" ht="15" customHeight="1" x14ac:dyDescent="0.25">
      <c r="A35" s="104"/>
      <c r="B35" s="63"/>
      <c r="C35" s="63"/>
      <c r="D35" s="32" t="s">
        <v>67</v>
      </c>
      <c r="E35" s="33" t="s">
        <v>49</v>
      </c>
      <c r="F35" s="34"/>
      <c r="G35" s="35">
        <v>0.2</v>
      </c>
      <c r="H35" s="36">
        <f t="shared" si="1"/>
        <v>0</v>
      </c>
      <c r="I35" s="116"/>
      <c r="J35" s="116"/>
      <c r="K35" s="116"/>
      <c r="L35" s="116"/>
      <c r="M35" s="116"/>
      <c r="N35" s="116"/>
      <c r="O35" s="65"/>
      <c r="P35" s="65"/>
    </row>
    <row r="36" spans="1:23" s="38" customFormat="1" ht="57" customHeight="1" x14ac:dyDescent="0.25">
      <c r="A36" s="104"/>
      <c r="B36" s="63"/>
      <c r="C36" s="63"/>
      <c r="D36" s="103" t="s">
        <v>11</v>
      </c>
      <c r="E36" s="103"/>
      <c r="F36" s="39">
        <f>SUM(F30:F35)</f>
        <v>0</v>
      </c>
      <c r="G36" s="40">
        <v>0.2</v>
      </c>
      <c r="H36" s="39">
        <f>SUM(H30:H35)</f>
        <v>0</v>
      </c>
      <c r="I36" s="116"/>
      <c r="J36" s="116"/>
      <c r="K36" s="116"/>
      <c r="L36" s="116"/>
      <c r="M36" s="116"/>
      <c r="N36" s="116"/>
      <c r="O36" s="65"/>
      <c r="P36" s="65"/>
    </row>
    <row r="37" spans="1:23" s="53" customFormat="1" ht="15" x14ac:dyDescent="0.25">
      <c r="A37" s="104"/>
      <c r="B37" s="63"/>
      <c r="C37" s="63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105"/>
    </row>
    <row r="38" spans="1:23" ht="39.75" customHeight="1" x14ac:dyDescent="0.25">
      <c r="A38" s="104"/>
      <c r="B38" s="63"/>
      <c r="C38" s="63"/>
      <c r="D38" s="95" t="s">
        <v>50</v>
      </c>
      <c r="E38" s="96"/>
      <c r="F38" s="96"/>
      <c r="G38" s="96"/>
      <c r="H38" s="96"/>
      <c r="I38" s="96"/>
      <c r="J38" s="96"/>
      <c r="K38" s="96"/>
      <c r="L38" s="96"/>
      <c r="M38" s="96"/>
      <c r="N38" s="90"/>
      <c r="O38" s="62"/>
      <c r="P38" s="62"/>
      <c r="Q38" s="93" t="s">
        <v>59</v>
      </c>
      <c r="R38" s="93"/>
      <c r="S38" s="93"/>
      <c r="T38" s="93"/>
      <c r="U38" s="93"/>
      <c r="V38" s="93"/>
      <c r="W38" s="105"/>
    </row>
    <row r="39" spans="1:23" ht="20.25" customHeight="1" x14ac:dyDescent="0.25">
      <c r="A39" s="104"/>
      <c r="B39" s="63"/>
      <c r="C39" s="63"/>
      <c r="D39" s="91">
        <v>4</v>
      </c>
      <c r="E39" s="92"/>
      <c r="F39" s="32" t="s">
        <v>51</v>
      </c>
      <c r="G39" s="72" t="s">
        <v>53</v>
      </c>
      <c r="H39" s="73"/>
      <c r="I39" s="74"/>
      <c r="J39" s="32" t="s">
        <v>55</v>
      </c>
      <c r="K39" s="32" t="s">
        <v>57</v>
      </c>
      <c r="L39" s="32" t="s">
        <v>87</v>
      </c>
      <c r="M39" s="110" t="s">
        <v>12</v>
      </c>
      <c r="N39" s="90"/>
      <c r="O39" s="62"/>
      <c r="P39" s="62"/>
      <c r="Q39" s="91">
        <v>5</v>
      </c>
      <c r="R39" s="92"/>
      <c r="S39" s="72" t="s">
        <v>60</v>
      </c>
      <c r="T39" s="73"/>
      <c r="U39" s="74"/>
      <c r="V39" s="98" t="s">
        <v>13</v>
      </c>
      <c r="W39" s="105"/>
    </row>
    <row r="40" spans="1:23" ht="123.75" customHeight="1" x14ac:dyDescent="0.25">
      <c r="A40" s="104"/>
      <c r="B40" s="63"/>
      <c r="C40" s="63"/>
      <c r="D40" s="91" t="str">
        <f>D38</f>
        <v>4 - CONDITIONS RELATIVES A LA GESTION DE PERENNITE DES INSTALLATIONS</v>
      </c>
      <c r="E40" s="92"/>
      <c r="F40" s="43" t="s">
        <v>52</v>
      </c>
      <c r="G40" s="113" t="s">
        <v>54</v>
      </c>
      <c r="H40" s="114"/>
      <c r="I40" s="115"/>
      <c r="J40" s="37" t="s">
        <v>56</v>
      </c>
      <c r="K40" s="37" t="s">
        <v>88</v>
      </c>
      <c r="L40" s="37" t="s">
        <v>58</v>
      </c>
      <c r="M40" s="111"/>
      <c r="N40" s="90"/>
      <c r="O40" s="62"/>
      <c r="P40" s="62"/>
      <c r="Q40" s="91" t="str">
        <f>Q38</f>
        <v>5 - CONDITIONS RELATIVES A LA CONFORMITE FONCTIONNELLE DES INSTALLATIONS</v>
      </c>
      <c r="R40" s="92"/>
      <c r="S40" s="75" t="s">
        <v>61</v>
      </c>
      <c r="T40" s="76"/>
      <c r="U40" s="77"/>
      <c r="V40" s="99"/>
      <c r="W40" s="105"/>
    </row>
    <row r="41" spans="1:23" ht="30" customHeight="1" x14ac:dyDescent="0.25">
      <c r="A41" s="104"/>
      <c r="B41" s="63"/>
      <c r="C41" s="63"/>
      <c r="D41" s="107" t="s">
        <v>71</v>
      </c>
      <c r="E41" s="92"/>
      <c r="F41" s="34"/>
      <c r="G41" s="78"/>
      <c r="H41" s="79"/>
      <c r="I41" s="80"/>
      <c r="J41" s="34"/>
      <c r="K41" s="34"/>
      <c r="L41" s="34"/>
      <c r="M41" s="39">
        <f>SUM(F41:L41)</f>
        <v>0</v>
      </c>
      <c r="N41" s="90"/>
      <c r="O41" s="62"/>
      <c r="P41" s="62"/>
      <c r="Q41" s="107" t="s">
        <v>71</v>
      </c>
      <c r="R41" s="92"/>
      <c r="S41" s="78"/>
      <c r="T41" s="79"/>
      <c r="U41" s="80"/>
      <c r="V41" s="39">
        <f>SUM(S41:S41)</f>
        <v>0</v>
      </c>
      <c r="W41" s="105"/>
    </row>
    <row r="42" spans="1:23" ht="30" customHeight="1" x14ac:dyDescent="0.25">
      <c r="A42" s="104"/>
      <c r="B42" s="63"/>
      <c r="C42" s="63"/>
      <c r="D42" s="108" t="s">
        <v>69</v>
      </c>
      <c r="E42" s="109"/>
      <c r="F42" s="45">
        <v>0.2</v>
      </c>
      <c r="G42" s="81">
        <v>0.2</v>
      </c>
      <c r="H42" s="82"/>
      <c r="I42" s="83"/>
      <c r="J42" s="45">
        <v>0.2</v>
      </c>
      <c r="K42" s="45">
        <v>0.2</v>
      </c>
      <c r="L42" s="45">
        <v>0.2</v>
      </c>
      <c r="M42" s="40">
        <v>0.2</v>
      </c>
      <c r="N42" s="90"/>
      <c r="O42" s="62"/>
      <c r="P42" s="62"/>
      <c r="Q42" s="108" t="s">
        <v>69</v>
      </c>
      <c r="R42" s="109"/>
      <c r="S42" s="81">
        <v>0.2</v>
      </c>
      <c r="T42" s="82"/>
      <c r="U42" s="83"/>
      <c r="V42" s="40">
        <v>0.2</v>
      </c>
      <c r="W42" s="105"/>
    </row>
    <row r="43" spans="1:23" ht="30" customHeight="1" x14ac:dyDescent="0.25">
      <c r="A43" s="104"/>
      <c r="B43" s="63"/>
      <c r="C43" s="63"/>
      <c r="D43" s="107" t="s">
        <v>70</v>
      </c>
      <c r="E43" s="92"/>
      <c r="F43" s="44">
        <f>F41*(1+F42)</f>
        <v>0</v>
      </c>
      <c r="G43" s="84">
        <f>G41*(1+G42)</f>
        <v>0</v>
      </c>
      <c r="H43" s="85"/>
      <c r="I43" s="86"/>
      <c r="J43" s="44">
        <f>J41*(1+J42)</f>
        <v>0</v>
      </c>
      <c r="K43" s="44">
        <f>K41*(1+K42)</f>
        <v>0</v>
      </c>
      <c r="L43" s="44">
        <f>L41*(1+L42)</f>
        <v>0</v>
      </c>
      <c r="M43" s="39">
        <f>SUM(F43:L43)</f>
        <v>0</v>
      </c>
      <c r="N43" s="90"/>
      <c r="O43" s="62"/>
      <c r="P43" s="62"/>
      <c r="Q43" s="107" t="s">
        <v>70</v>
      </c>
      <c r="R43" s="92"/>
      <c r="S43" s="84">
        <f>S41*(1+S42)</f>
        <v>0</v>
      </c>
      <c r="T43" s="85"/>
      <c r="U43" s="86"/>
      <c r="V43" s="39">
        <f>SUM(S43:S43)</f>
        <v>0</v>
      </c>
      <c r="W43" s="105"/>
    </row>
    <row r="44" spans="1:23" ht="12.75" customHeight="1" x14ac:dyDescent="0.25">
      <c r="A44" s="104"/>
      <c r="B44" s="63"/>
      <c r="C44" s="63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90"/>
      <c r="O44" s="62"/>
      <c r="P44" s="62"/>
      <c r="Q44" s="58"/>
      <c r="R44" s="58"/>
      <c r="S44" s="58"/>
      <c r="T44" s="58"/>
      <c r="U44" s="58"/>
      <c r="V44" s="58"/>
      <c r="W44" s="105"/>
    </row>
    <row r="45" spans="1:23" ht="53.25" customHeight="1" x14ac:dyDescent="0.25">
      <c r="A45" s="54"/>
      <c r="B45" s="29" t="s">
        <v>89</v>
      </c>
      <c r="C45" s="68" t="s">
        <v>90</v>
      </c>
      <c r="D45" s="87" t="s">
        <v>72</v>
      </c>
      <c r="E45" s="88"/>
      <c r="F45" s="59" t="str">
        <f>F39&amp;" Montant [€ HT] "</f>
        <v xml:space="preserve">4.1 Montant [€ HT] </v>
      </c>
      <c r="G45" s="59" t="str">
        <f>G39&amp;" Montant Main d'Œuvre Sous Traité [€ HT]"</f>
        <v>4.2 Montant Main d'Œuvre Sous Traité [€ HT]</v>
      </c>
      <c r="H45" s="59" t="str">
        <f>G39&amp;" Montant Main d'Œuvre Interne [€ HT] "</f>
        <v xml:space="preserve">4.2 Montant Main d'Œuvre Interne [€ HT] </v>
      </c>
      <c r="I45" s="59" t="str">
        <f>G39&amp;" Montant Fourniture [€ HT]"</f>
        <v>4.2 Montant Fourniture [€ HT]</v>
      </c>
      <c r="J45" s="59" t="str">
        <f t="shared" ref="J45:L45" si="2">J39&amp;" Montant [€ HT] "</f>
        <v xml:space="preserve">4.3 Montant [€ HT] </v>
      </c>
      <c r="K45" s="66"/>
      <c r="L45" s="59" t="str">
        <f t="shared" si="2"/>
        <v xml:space="preserve">4.5 Montant [€ HT] </v>
      </c>
      <c r="M45" s="59" t="s">
        <v>73</v>
      </c>
      <c r="N45" s="90"/>
      <c r="O45" s="68" t="s">
        <v>89</v>
      </c>
      <c r="P45" s="68" t="s">
        <v>90</v>
      </c>
      <c r="Q45" s="87" t="s">
        <v>72</v>
      </c>
      <c r="R45" s="88"/>
      <c r="S45" s="59" t="s">
        <v>74</v>
      </c>
      <c r="T45" s="59" t="s">
        <v>75</v>
      </c>
      <c r="U45" s="59" t="s">
        <v>76</v>
      </c>
      <c r="V45" s="59" t="s">
        <v>73</v>
      </c>
      <c r="W45" s="105"/>
    </row>
    <row r="46" spans="1:23" ht="12.75" customHeight="1" x14ac:dyDescent="0.25">
      <c r="A46" s="54"/>
      <c r="B46" s="69">
        <v>124184</v>
      </c>
      <c r="C46" s="69" t="s">
        <v>92</v>
      </c>
      <c r="D46" s="70" t="s">
        <v>80</v>
      </c>
      <c r="E46" s="71"/>
      <c r="F46" s="34"/>
      <c r="G46" s="34"/>
      <c r="H46" s="34"/>
      <c r="I46" s="34"/>
      <c r="J46" s="34"/>
      <c r="K46" s="67"/>
      <c r="L46" s="34"/>
      <c r="M46" s="55">
        <f>SUM(F46:L46)</f>
        <v>0</v>
      </c>
      <c r="N46" s="90"/>
      <c r="O46" s="69">
        <v>124184</v>
      </c>
      <c r="P46" s="69" t="s">
        <v>92</v>
      </c>
      <c r="Q46" s="70" t="s">
        <v>80</v>
      </c>
      <c r="R46" s="71"/>
      <c r="S46" s="34"/>
      <c r="T46" s="34"/>
      <c r="U46" s="34"/>
      <c r="V46" s="55">
        <f>SUM(Q46:U46)</f>
        <v>0</v>
      </c>
      <c r="W46" s="105"/>
    </row>
    <row r="47" spans="1:23" ht="12.75" customHeight="1" x14ac:dyDescent="0.25">
      <c r="A47" s="54"/>
      <c r="B47" s="69">
        <v>119705</v>
      </c>
      <c r="C47" s="69" t="s">
        <v>93</v>
      </c>
      <c r="D47" s="70" t="s">
        <v>81</v>
      </c>
      <c r="E47" s="71"/>
      <c r="F47" s="34"/>
      <c r="G47" s="34"/>
      <c r="H47" s="34"/>
      <c r="I47" s="34"/>
      <c r="J47" s="34"/>
      <c r="K47" s="67"/>
      <c r="L47" s="34"/>
      <c r="M47" s="56">
        <f t="shared" ref="M47:M52" si="3">SUM(F47:L47)</f>
        <v>0</v>
      </c>
      <c r="N47" s="90"/>
      <c r="O47" s="69">
        <v>119705</v>
      </c>
      <c r="P47" s="69" t="s">
        <v>93</v>
      </c>
      <c r="Q47" s="70" t="s">
        <v>81</v>
      </c>
      <c r="R47" s="71"/>
      <c r="S47" s="34"/>
      <c r="T47" s="34"/>
      <c r="U47" s="34"/>
      <c r="V47" s="56">
        <f t="shared" ref="V47:V52" si="4">SUM(Q47:U47)</f>
        <v>0</v>
      </c>
      <c r="W47" s="105"/>
    </row>
    <row r="48" spans="1:23" ht="12.75" customHeight="1" x14ac:dyDescent="0.25">
      <c r="A48" s="54"/>
      <c r="B48" s="69">
        <v>113099</v>
      </c>
      <c r="C48" s="69" t="s">
        <v>92</v>
      </c>
      <c r="D48" s="70" t="s">
        <v>82</v>
      </c>
      <c r="E48" s="71"/>
      <c r="F48" s="34"/>
      <c r="G48" s="34"/>
      <c r="H48" s="34"/>
      <c r="I48" s="34"/>
      <c r="J48" s="34"/>
      <c r="K48" s="67"/>
      <c r="L48" s="34"/>
      <c r="M48" s="56">
        <f t="shared" si="3"/>
        <v>0</v>
      </c>
      <c r="N48" s="90"/>
      <c r="O48" s="69">
        <v>113099</v>
      </c>
      <c r="P48" s="69" t="s">
        <v>92</v>
      </c>
      <c r="Q48" s="70" t="s">
        <v>82</v>
      </c>
      <c r="R48" s="71"/>
      <c r="S48" s="34"/>
      <c r="T48" s="34"/>
      <c r="U48" s="34"/>
      <c r="V48" s="56">
        <f t="shared" si="4"/>
        <v>0</v>
      </c>
      <c r="W48" s="105"/>
    </row>
    <row r="49" spans="1:23" ht="12.75" customHeight="1" x14ac:dyDescent="0.25">
      <c r="A49" s="54"/>
      <c r="B49" s="69">
        <v>112131</v>
      </c>
      <c r="C49" s="69" t="s">
        <v>92</v>
      </c>
      <c r="D49" s="70" t="s">
        <v>83</v>
      </c>
      <c r="E49" s="71"/>
      <c r="F49" s="34"/>
      <c r="G49" s="34"/>
      <c r="H49" s="34"/>
      <c r="I49" s="34"/>
      <c r="J49" s="34"/>
      <c r="K49" s="67"/>
      <c r="L49" s="34"/>
      <c r="M49" s="56">
        <f t="shared" si="3"/>
        <v>0</v>
      </c>
      <c r="N49" s="90"/>
      <c r="O49" s="69">
        <v>112131</v>
      </c>
      <c r="P49" s="69" t="s">
        <v>92</v>
      </c>
      <c r="Q49" s="70" t="s">
        <v>83</v>
      </c>
      <c r="R49" s="71"/>
      <c r="S49" s="34"/>
      <c r="T49" s="34"/>
      <c r="U49" s="34"/>
      <c r="V49" s="56">
        <f t="shared" si="4"/>
        <v>0</v>
      </c>
      <c r="W49" s="105"/>
    </row>
    <row r="50" spans="1:23" ht="12.75" customHeight="1" x14ac:dyDescent="0.25">
      <c r="A50" s="54"/>
      <c r="B50" s="69">
        <v>113086</v>
      </c>
      <c r="C50" s="69" t="s">
        <v>92</v>
      </c>
      <c r="D50" s="70" t="s">
        <v>84</v>
      </c>
      <c r="E50" s="71"/>
      <c r="F50" s="34"/>
      <c r="G50" s="34"/>
      <c r="H50" s="34"/>
      <c r="I50" s="34"/>
      <c r="J50" s="34"/>
      <c r="K50" s="67"/>
      <c r="L50" s="34"/>
      <c r="M50" s="56">
        <f t="shared" si="3"/>
        <v>0</v>
      </c>
      <c r="N50" s="90"/>
      <c r="O50" s="69">
        <v>113086</v>
      </c>
      <c r="P50" s="69" t="s">
        <v>92</v>
      </c>
      <c r="Q50" s="70" t="s">
        <v>84</v>
      </c>
      <c r="R50" s="71"/>
      <c r="S50" s="34"/>
      <c r="T50" s="34"/>
      <c r="U50" s="34"/>
      <c r="V50" s="56">
        <f t="shared" si="4"/>
        <v>0</v>
      </c>
      <c r="W50" s="105"/>
    </row>
    <row r="51" spans="1:23" ht="12.75" customHeight="1" x14ac:dyDescent="0.25">
      <c r="A51" s="54"/>
      <c r="B51" s="69" t="s">
        <v>91</v>
      </c>
      <c r="C51" s="69" t="s">
        <v>92</v>
      </c>
      <c r="D51" s="70" t="s">
        <v>85</v>
      </c>
      <c r="E51" s="71"/>
      <c r="F51" s="34"/>
      <c r="G51" s="34"/>
      <c r="H51" s="34"/>
      <c r="I51" s="34"/>
      <c r="J51" s="34"/>
      <c r="K51" s="67"/>
      <c r="L51" s="34"/>
      <c r="M51" s="56">
        <f t="shared" si="3"/>
        <v>0</v>
      </c>
      <c r="N51" s="90"/>
      <c r="O51" s="69" t="s">
        <v>91</v>
      </c>
      <c r="P51" s="69" t="s">
        <v>92</v>
      </c>
      <c r="Q51" s="70" t="s">
        <v>85</v>
      </c>
      <c r="R51" s="71"/>
      <c r="S51" s="34"/>
      <c r="T51" s="34"/>
      <c r="U51" s="34"/>
      <c r="V51" s="56">
        <f t="shared" si="4"/>
        <v>0</v>
      </c>
      <c r="W51" s="105"/>
    </row>
    <row r="52" spans="1:23" ht="12.75" customHeight="1" x14ac:dyDescent="0.25">
      <c r="A52" s="54"/>
      <c r="B52" s="69">
        <v>104302</v>
      </c>
      <c r="C52" s="69" t="s">
        <v>93</v>
      </c>
      <c r="D52" s="70" t="s">
        <v>86</v>
      </c>
      <c r="E52" s="71"/>
      <c r="F52" s="34"/>
      <c r="G52" s="34"/>
      <c r="H52" s="34"/>
      <c r="I52" s="34"/>
      <c r="J52" s="34"/>
      <c r="K52" s="67"/>
      <c r="L52" s="34"/>
      <c r="M52" s="56">
        <f t="shared" si="3"/>
        <v>0</v>
      </c>
      <c r="N52" s="90"/>
      <c r="O52" s="69">
        <v>104302</v>
      </c>
      <c r="P52" s="69" t="s">
        <v>93</v>
      </c>
      <c r="Q52" s="70" t="s">
        <v>86</v>
      </c>
      <c r="R52" s="71"/>
      <c r="S52" s="34"/>
      <c r="T52" s="34"/>
      <c r="U52" s="34"/>
      <c r="V52" s="56">
        <f t="shared" si="4"/>
        <v>0</v>
      </c>
      <c r="W52" s="105"/>
    </row>
    <row r="53" spans="1:23" ht="12.75" customHeight="1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5"/>
    </row>
  </sheetData>
  <mergeCells count="65">
    <mergeCell ref="D47:E47"/>
    <mergeCell ref="D48:E48"/>
    <mergeCell ref="D49:E49"/>
    <mergeCell ref="D50:E50"/>
    <mergeCell ref="D51:E51"/>
    <mergeCell ref="E5:L5"/>
    <mergeCell ref="A53:V53"/>
    <mergeCell ref="W37:W53"/>
    <mergeCell ref="G39:I39"/>
    <mergeCell ref="G40:I40"/>
    <mergeCell ref="G41:I41"/>
    <mergeCell ref="G42:I42"/>
    <mergeCell ref="G43:I43"/>
    <mergeCell ref="I10:N36"/>
    <mergeCell ref="E7:L7"/>
    <mergeCell ref="E8:L8"/>
    <mergeCell ref="D10:H10"/>
    <mergeCell ref="D15:E15"/>
    <mergeCell ref="D17:H17"/>
    <mergeCell ref="D9:J9"/>
    <mergeCell ref="D26:E26"/>
    <mergeCell ref="A1:A44"/>
    <mergeCell ref="D1:N1"/>
    <mergeCell ref="N2:N9"/>
    <mergeCell ref="L9:M9"/>
    <mergeCell ref="Q43:R43"/>
    <mergeCell ref="D39:E39"/>
    <mergeCell ref="D40:E40"/>
    <mergeCell ref="D41:E41"/>
    <mergeCell ref="D42:E42"/>
    <mergeCell ref="D43:E43"/>
    <mergeCell ref="M39:M40"/>
    <mergeCell ref="Q41:R41"/>
    <mergeCell ref="Q42:R42"/>
    <mergeCell ref="E2:L2"/>
    <mergeCell ref="E3:L3"/>
    <mergeCell ref="E4:L4"/>
    <mergeCell ref="E6:L6"/>
    <mergeCell ref="Q52:R52"/>
    <mergeCell ref="N38:N52"/>
    <mergeCell ref="Q39:R39"/>
    <mergeCell ref="Q38:V38"/>
    <mergeCell ref="Q40:R40"/>
    <mergeCell ref="D52:E52"/>
    <mergeCell ref="D37:V37"/>
    <mergeCell ref="D38:M38"/>
    <mergeCell ref="D16:H16"/>
    <mergeCell ref="D27:H27"/>
    <mergeCell ref="V39:V40"/>
    <mergeCell ref="D28:H28"/>
    <mergeCell ref="D36:E36"/>
    <mergeCell ref="D45:E45"/>
    <mergeCell ref="D46:E46"/>
    <mergeCell ref="Q50:R50"/>
    <mergeCell ref="Q51:R51"/>
    <mergeCell ref="S39:U39"/>
    <mergeCell ref="S40:U40"/>
    <mergeCell ref="S41:U41"/>
    <mergeCell ref="S42:U42"/>
    <mergeCell ref="S43:U43"/>
    <mergeCell ref="Q45:R45"/>
    <mergeCell ref="Q46:R46"/>
    <mergeCell ref="Q47:R47"/>
    <mergeCell ref="Q48:R48"/>
    <mergeCell ref="Q49:R49"/>
  </mergeCells>
  <pageMargins left="0.7" right="0.7" top="0.75" bottom="0.75" header="0.3" footer="0.3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42"/>
  <sheetViews>
    <sheetView zoomScale="85" zoomScaleNormal="85" workbookViewId="0">
      <selection activeCell="C9" sqref="C9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104"/>
      <c r="B1" s="63"/>
      <c r="C1" s="63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64"/>
      <c r="P1" s="64"/>
    </row>
    <row r="2" spans="1:16" ht="54" x14ac:dyDescent="0.25">
      <c r="A2" s="104"/>
      <c r="B2" s="63"/>
      <c r="C2" s="63"/>
      <c r="D2" s="24" t="s">
        <v>3</v>
      </c>
      <c r="E2" s="112" t="s">
        <v>77</v>
      </c>
      <c r="F2" s="112"/>
      <c r="G2" s="112"/>
      <c r="H2" s="112"/>
      <c r="I2" s="112"/>
      <c r="J2" s="112"/>
      <c r="K2" s="112"/>
      <c r="L2" s="112"/>
      <c r="M2" s="25" t="s">
        <v>16</v>
      </c>
      <c r="N2" s="105"/>
      <c r="O2" s="64"/>
      <c r="P2" s="64"/>
    </row>
    <row r="3" spans="1:16" s="10" customFormat="1" ht="51" customHeight="1" x14ac:dyDescent="0.25">
      <c r="A3" s="104"/>
      <c r="B3" s="63"/>
      <c r="C3" s="63"/>
      <c r="D3" s="26">
        <v>1</v>
      </c>
      <c r="E3" s="89" t="str">
        <f>D15</f>
        <v>SOUS TOTAL DEMARRAGE DU MARCHE</v>
      </c>
      <c r="F3" s="89"/>
      <c r="G3" s="89"/>
      <c r="H3" s="89"/>
      <c r="I3" s="89"/>
      <c r="J3" s="89"/>
      <c r="K3" s="89"/>
      <c r="L3" s="89"/>
      <c r="M3" s="19">
        <f>F15</f>
        <v>0</v>
      </c>
      <c r="N3" s="105"/>
      <c r="O3" s="64"/>
      <c r="P3" s="64"/>
    </row>
    <row r="4" spans="1:16" s="10" customFormat="1" ht="51" customHeight="1" x14ac:dyDescent="0.25">
      <c r="A4" s="104"/>
      <c r="B4" s="63"/>
      <c r="C4" s="63"/>
      <c r="D4" s="26">
        <v>2</v>
      </c>
      <c r="E4" s="89"/>
      <c r="F4" s="89"/>
      <c r="G4" s="89"/>
      <c r="H4" s="89"/>
      <c r="I4" s="89"/>
      <c r="J4" s="89"/>
      <c r="K4" s="89"/>
      <c r="L4" s="89"/>
      <c r="M4" s="19"/>
      <c r="N4" s="105"/>
      <c r="O4" s="64"/>
      <c r="P4" s="64"/>
    </row>
    <row r="5" spans="1:16" s="10" customFormat="1" ht="51" customHeight="1" x14ac:dyDescent="0.25">
      <c r="A5" s="104"/>
      <c r="B5" s="63"/>
      <c r="C5" s="63"/>
      <c r="D5" s="26">
        <v>3</v>
      </c>
      <c r="E5" s="89" t="str">
        <f>D25</f>
        <v>SOUS-TOTAL CONDITIONS PARTICULIERES RELATIVES AU MANAGEMENT DU MARCHE</v>
      </c>
      <c r="F5" s="89"/>
      <c r="G5" s="89"/>
      <c r="H5" s="89"/>
      <c r="I5" s="89"/>
      <c r="J5" s="89"/>
      <c r="K5" s="89"/>
      <c r="L5" s="89"/>
      <c r="M5" s="19">
        <f>F25</f>
        <v>0</v>
      </c>
      <c r="N5" s="105"/>
      <c r="O5" s="64"/>
      <c r="P5" s="64"/>
    </row>
    <row r="6" spans="1:16" s="10" customFormat="1" ht="51" customHeight="1" x14ac:dyDescent="0.25">
      <c r="A6" s="104"/>
      <c r="B6" s="63"/>
      <c r="C6" s="63"/>
      <c r="D6" s="26">
        <v>4</v>
      </c>
      <c r="E6" s="89" t="str">
        <f>M28</f>
        <v>SOUS-TOTAL CONDITIONS RELATIVES A LA GESTION DE PERENNITE DES INSTALLATIONS</v>
      </c>
      <c r="F6" s="89"/>
      <c r="G6" s="89"/>
      <c r="H6" s="89"/>
      <c r="I6" s="89"/>
      <c r="J6" s="89"/>
      <c r="K6" s="89"/>
      <c r="L6" s="89"/>
      <c r="M6" s="19">
        <f>M30</f>
        <v>0</v>
      </c>
      <c r="N6" s="105"/>
      <c r="O6" s="64"/>
      <c r="P6" s="64"/>
    </row>
    <row r="7" spans="1:16" s="10" customFormat="1" ht="51" customHeight="1" x14ac:dyDescent="0.25">
      <c r="A7" s="104"/>
      <c r="B7" s="63"/>
      <c r="C7" s="63"/>
      <c r="D7" s="26">
        <v>5</v>
      </c>
      <c r="E7" s="89" t="str">
        <f>V28</f>
        <v>SOUS-TOTAL CONDITIONS RELATIVES A LA CONFORMITE FONCTIONNELLE DES INSTALLATIONS</v>
      </c>
      <c r="F7" s="89"/>
      <c r="G7" s="89"/>
      <c r="H7" s="89"/>
      <c r="I7" s="89"/>
      <c r="J7" s="89"/>
      <c r="K7" s="89"/>
      <c r="L7" s="89"/>
      <c r="M7" s="19">
        <f>V30</f>
        <v>0</v>
      </c>
      <c r="N7" s="105"/>
      <c r="O7" s="64"/>
      <c r="P7" s="64"/>
    </row>
    <row r="8" spans="1:16" s="10" customFormat="1" ht="23.25" x14ac:dyDescent="0.25">
      <c r="A8" s="104"/>
      <c r="B8" s="63"/>
      <c r="C8" s="63"/>
      <c r="D8" s="27"/>
      <c r="E8" s="117" t="s">
        <v>14</v>
      </c>
      <c r="F8" s="117"/>
      <c r="G8" s="117"/>
      <c r="H8" s="117"/>
      <c r="I8" s="117"/>
      <c r="J8" s="117"/>
      <c r="K8" s="117"/>
      <c r="L8" s="117"/>
      <c r="M8" s="28">
        <f>SUM(M3:M7)</f>
        <v>0</v>
      </c>
      <c r="N8" s="105"/>
      <c r="O8" s="64"/>
      <c r="P8" s="64"/>
    </row>
    <row r="9" spans="1:16" s="53" customFormat="1" ht="12.75" customHeight="1" x14ac:dyDescent="0.25">
      <c r="A9" s="104"/>
      <c r="B9" s="63"/>
      <c r="C9" s="63"/>
      <c r="D9" s="106"/>
      <c r="E9" s="106"/>
      <c r="F9" s="106"/>
      <c r="G9" s="106"/>
      <c r="H9" s="106"/>
      <c r="I9" s="106"/>
      <c r="J9" s="106"/>
      <c r="K9" s="61"/>
      <c r="L9" s="106"/>
      <c r="M9" s="106"/>
      <c r="N9" s="105"/>
      <c r="O9" s="64"/>
      <c r="P9" s="64"/>
    </row>
    <row r="10" spans="1:16" ht="15.75" x14ac:dyDescent="0.25">
      <c r="A10" s="104"/>
      <c r="B10" s="63"/>
      <c r="C10" s="63"/>
      <c r="D10" s="100" t="s">
        <v>18</v>
      </c>
      <c r="E10" s="101"/>
      <c r="F10" s="101"/>
      <c r="G10" s="101"/>
      <c r="H10" s="102"/>
      <c r="I10" s="116"/>
      <c r="J10" s="116"/>
      <c r="K10" s="116"/>
      <c r="L10" s="116"/>
      <c r="M10" s="116"/>
      <c r="N10" s="116"/>
      <c r="O10" s="65"/>
      <c r="P10" s="65"/>
    </row>
    <row r="11" spans="1:16" ht="30" customHeight="1" x14ac:dyDescent="0.25">
      <c r="A11" s="104"/>
      <c r="B11" s="63"/>
      <c r="C11" s="63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16"/>
      <c r="J11" s="116"/>
      <c r="K11" s="116"/>
      <c r="L11" s="116"/>
      <c r="M11" s="116"/>
      <c r="N11" s="116"/>
      <c r="O11" s="65"/>
      <c r="P11" s="65"/>
    </row>
    <row r="12" spans="1:16" ht="15" customHeight="1" x14ac:dyDescent="0.25">
      <c r="A12" s="104"/>
      <c r="B12" s="63"/>
      <c r="C12" s="63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16"/>
      <c r="J12" s="116"/>
      <c r="K12" s="116"/>
      <c r="L12" s="116"/>
      <c r="M12" s="116"/>
      <c r="N12" s="116"/>
      <c r="O12" s="65"/>
      <c r="P12" s="65"/>
    </row>
    <row r="13" spans="1:16" ht="15" customHeight="1" x14ac:dyDescent="0.25">
      <c r="A13" s="104"/>
      <c r="B13" s="63"/>
      <c r="C13" s="63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16"/>
      <c r="J13" s="116"/>
      <c r="K13" s="116"/>
      <c r="L13" s="116"/>
      <c r="M13" s="116"/>
      <c r="N13" s="116"/>
      <c r="O13" s="65"/>
      <c r="P13" s="65"/>
    </row>
    <row r="14" spans="1:16" ht="15" customHeight="1" x14ac:dyDescent="0.25">
      <c r="A14" s="104"/>
      <c r="B14" s="63"/>
      <c r="C14" s="63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16"/>
      <c r="J14" s="116"/>
      <c r="K14" s="116"/>
      <c r="L14" s="116"/>
      <c r="M14" s="116"/>
      <c r="N14" s="116"/>
      <c r="O14" s="65"/>
      <c r="P14" s="65"/>
    </row>
    <row r="15" spans="1:16" s="38" customFormat="1" ht="18" customHeight="1" x14ac:dyDescent="0.25">
      <c r="A15" s="104"/>
      <c r="B15" s="63"/>
      <c r="C15" s="63"/>
      <c r="D15" s="103" t="s">
        <v>24</v>
      </c>
      <c r="E15" s="103"/>
      <c r="F15" s="39">
        <f>SUM(F12:F14)</f>
        <v>0</v>
      </c>
      <c r="G15" s="40">
        <v>0.2</v>
      </c>
      <c r="H15" s="39">
        <f>SUM(H12:H14)</f>
        <v>0</v>
      </c>
      <c r="I15" s="116"/>
      <c r="J15" s="116"/>
      <c r="K15" s="116"/>
      <c r="L15" s="116"/>
      <c r="M15" s="116"/>
      <c r="N15" s="116"/>
      <c r="O15" s="65"/>
      <c r="P15" s="65"/>
    </row>
    <row r="16" spans="1:16" s="53" customFormat="1" ht="12.75" customHeight="1" x14ac:dyDescent="0.25">
      <c r="A16" s="104"/>
      <c r="B16" s="63"/>
      <c r="C16" s="63"/>
      <c r="D16" s="97"/>
      <c r="E16" s="97"/>
      <c r="F16" s="97"/>
      <c r="G16" s="97"/>
      <c r="H16" s="97"/>
      <c r="I16" s="116"/>
      <c r="J16" s="116"/>
      <c r="K16" s="116"/>
      <c r="L16" s="116"/>
      <c r="M16" s="116"/>
      <c r="N16" s="116"/>
      <c r="O16" s="65"/>
      <c r="P16" s="65"/>
    </row>
    <row r="17" spans="1:23" ht="15.75" x14ac:dyDescent="0.25">
      <c r="A17" s="104"/>
      <c r="B17" s="63"/>
      <c r="C17" s="63"/>
      <c r="D17" s="100" t="s">
        <v>40</v>
      </c>
      <c r="E17" s="101"/>
      <c r="F17" s="101"/>
      <c r="G17" s="101"/>
      <c r="H17" s="102"/>
      <c r="I17" s="116"/>
      <c r="J17" s="116"/>
      <c r="K17" s="116"/>
      <c r="L17" s="116"/>
      <c r="M17" s="116"/>
      <c r="N17" s="116"/>
      <c r="O17" s="65"/>
      <c r="P17" s="65"/>
    </row>
    <row r="18" spans="1:23" ht="41.25" customHeight="1" x14ac:dyDescent="0.25">
      <c r="A18" s="104"/>
      <c r="B18" s="63"/>
      <c r="C18" s="63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116"/>
      <c r="J18" s="116"/>
      <c r="K18" s="116"/>
      <c r="L18" s="116"/>
      <c r="M18" s="116"/>
      <c r="N18" s="116"/>
      <c r="O18" s="65"/>
      <c r="P18" s="65"/>
    </row>
    <row r="19" spans="1:23" ht="15" customHeight="1" x14ac:dyDescent="0.25">
      <c r="A19" s="104"/>
      <c r="B19" s="63"/>
      <c r="C19" s="63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116"/>
      <c r="J19" s="116"/>
      <c r="K19" s="116"/>
      <c r="L19" s="116"/>
      <c r="M19" s="116"/>
      <c r="N19" s="116"/>
      <c r="O19" s="65"/>
      <c r="P19" s="65"/>
    </row>
    <row r="20" spans="1:23" ht="15" customHeight="1" x14ac:dyDescent="0.25">
      <c r="A20" s="104"/>
      <c r="B20" s="63"/>
      <c r="C20" s="63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116"/>
      <c r="J20" s="116"/>
      <c r="K20" s="116"/>
      <c r="L20" s="116"/>
      <c r="M20" s="116"/>
      <c r="N20" s="116"/>
      <c r="O20" s="65"/>
      <c r="P20" s="65"/>
    </row>
    <row r="21" spans="1:23" ht="15" customHeight="1" x14ac:dyDescent="0.25">
      <c r="A21" s="104"/>
      <c r="B21" s="63"/>
      <c r="C21" s="63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116"/>
      <c r="J21" s="116"/>
      <c r="K21" s="116"/>
      <c r="L21" s="116"/>
      <c r="M21" s="116"/>
      <c r="N21" s="116"/>
      <c r="O21" s="65"/>
      <c r="P21" s="65"/>
    </row>
    <row r="22" spans="1:23" ht="15" customHeight="1" x14ac:dyDescent="0.25">
      <c r="A22" s="104"/>
      <c r="B22" s="63"/>
      <c r="C22" s="63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116"/>
      <c r="J22" s="116"/>
      <c r="K22" s="116"/>
      <c r="L22" s="116"/>
      <c r="M22" s="116"/>
      <c r="N22" s="116"/>
      <c r="O22" s="65"/>
      <c r="P22" s="65"/>
    </row>
    <row r="23" spans="1:23" ht="15" customHeight="1" x14ac:dyDescent="0.25">
      <c r="A23" s="104"/>
      <c r="B23" s="63"/>
      <c r="C23" s="63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116"/>
      <c r="J23" s="116"/>
      <c r="K23" s="116"/>
      <c r="L23" s="116"/>
      <c r="M23" s="116"/>
      <c r="N23" s="116"/>
      <c r="O23" s="65"/>
      <c r="P23" s="65"/>
    </row>
    <row r="24" spans="1:23" ht="15" customHeight="1" x14ac:dyDescent="0.25">
      <c r="A24" s="104"/>
      <c r="B24" s="63"/>
      <c r="C24" s="63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116"/>
      <c r="J24" s="116"/>
      <c r="K24" s="116"/>
      <c r="L24" s="116"/>
      <c r="M24" s="116"/>
      <c r="N24" s="116"/>
      <c r="O24" s="65"/>
      <c r="P24" s="65"/>
    </row>
    <row r="25" spans="1:23" s="38" customFormat="1" ht="57" customHeight="1" x14ac:dyDescent="0.25">
      <c r="A25" s="104"/>
      <c r="B25" s="63"/>
      <c r="C25" s="63"/>
      <c r="D25" s="103" t="s">
        <v>11</v>
      </c>
      <c r="E25" s="103"/>
      <c r="F25" s="39">
        <f>SUM(F19:F24)</f>
        <v>0</v>
      </c>
      <c r="G25" s="40">
        <v>0.2</v>
      </c>
      <c r="H25" s="39">
        <f>SUM(H19:H24)</f>
        <v>0</v>
      </c>
      <c r="I25" s="116"/>
      <c r="J25" s="116"/>
      <c r="K25" s="116"/>
      <c r="L25" s="116"/>
      <c r="M25" s="116"/>
      <c r="N25" s="116"/>
      <c r="O25" s="65"/>
      <c r="P25" s="65"/>
    </row>
    <row r="26" spans="1:23" s="53" customFormat="1" ht="15" x14ac:dyDescent="0.25">
      <c r="A26" s="104"/>
      <c r="B26" s="63"/>
      <c r="C26" s="63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105"/>
    </row>
    <row r="27" spans="1:23" ht="39.75" customHeight="1" x14ac:dyDescent="0.25">
      <c r="A27" s="104"/>
      <c r="B27" s="63"/>
      <c r="C27" s="63"/>
      <c r="D27" s="95" t="s">
        <v>50</v>
      </c>
      <c r="E27" s="96"/>
      <c r="F27" s="96"/>
      <c r="G27" s="96"/>
      <c r="H27" s="96"/>
      <c r="I27" s="96"/>
      <c r="J27" s="96"/>
      <c r="K27" s="96"/>
      <c r="L27" s="96"/>
      <c r="M27" s="96"/>
      <c r="N27" s="90"/>
      <c r="O27" s="62"/>
      <c r="P27" s="62"/>
      <c r="Q27" s="93" t="s">
        <v>59</v>
      </c>
      <c r="R27" s="93"/>
      <c r="S27" s="93"/>
      <c r="T27" s="93"/>
      <c r="U27" s="93"/>
      <c r="V27" s="93"/>
      <c r="W27" s="105"/>
    </row>
    <row r="28" spans="1:23" ht="20.25" customHeight="1" x14ac:dyDescent="0.25">
      <c r="A28" s="104"/>
      <c r="B28" s="63"/>
      <c r="C28" s="63"/>
      <c r="D28" s="91">
        <v>4</v>
      </c>
      <c r="E28" s="92"/>
      <c r="F28" s="32" t="s">
        <v>51</v>
      </c>
      <c r="G28" s="72" t="s">
        <v>53</v>
      </c>
      <c r="H28" s="73"/>
      <c r="I28" s="74"/>
      <c r="J28" s="32" t="s">
        <v>55</v>
      </c>
      <c r="K28" s="32" t="s">
        <v>57</v>
      </c>
      <c r="L28" s="32" t="s">
        <v>87</v>
      </c>
      <c r="M28" s="110" t="s">
        <v>12</v>
      </c>
      <c r="N28" s="90"/>
      <c r="O28" s="62"/>
      <c r="P28" s="62"/>
      <c r="Q28" s="91">
        <v>5</v>
      </c>
      <c r="R28" s="92"/>
      <c r="S28" s="72" t="s">
        <v>60</v>
      </c>
      <c r="T28" s="73"/>
      <c r="U28" s="74"/>
      <c r="V28" s="98" t="s">
        <v>13</v>
      </c>
      <c r="W28" s="105"/>
    </row>
    <row r="29" spans="1:23" ht="123.75" customHeight="1" x14ac:dyDescent="0.25">
      <c r="A29" s="104"/>
      <c r="B29" s="63"/>
      <c r="C29" s="63"/>
      <c r="D29" s="91" t="str">
        <f>D27</f>
        <v>4 - CONDITIONS RELATIVES A LA GESTION DE PERENNITE DES INSTALLATIONS</v>
      </c>
      <c r="E29" s="92"/>
      <c r="F29" s="43" t="s">
        <v>52</v>
      </c>
      <c r="G29" s="113" t="s">
        <v>54</v>
      </c>
      <c r="H29" s="114"/>
      <c r="I29" s="115"/>
      <c r="J29" s="37" t="s">
        <v>56</v>
      </c>
      <c r="K29" s="37" t="s">
        <v>88</v>
      </c>
      <c r="L29" s="37" t="s">
        <v>58</v>
      </c>
      <c r="M29" s="111"/>
      <c r="N29" s="90"/>
      <c r="O29" s="62"/>
      <c r="P29" s="62"/>
      <c r="Q29" s="91" t="str">
        <f>Q27</f>
        <v>5 - CONDITIONS RELATIVES A LA CONFORMITE FONCTIONNELLE DES INSTALLATIONS</v>
      </c>
      <c r="R29" s="92"/>
      <c r="S29" s="75" t="s">
        <v>61</v>
      </c>
      <c r="T29" s="76"/>
      <c r="U29" s="77"/>
      <c r="V29" s="99"/>
      <c r="W29" s="105"/>
    </row>
    <row r="30" spans="1:23" ht="30" customHeight="1" x14ac:dyDescent="0.25">
      <c r="A30" s="104"/>
      <c r="B30" s="63"/>
      <c r="C30" s="63"/>
      <c r="D30" s="107" t="s">
        <v>71</v>
      </c>
      <c r="E30" s="92"/>
      <c r="F30" s="34"/>
      <c r="G30" s="78"/>
      <c r="H30" s="79"/>
      <c r="I30" s="80"/>
      <c r="J30" s="34"/>
      <c r="K30" s="34"/>
      <c r="L30" s="34"/>
      <c r="M30" s="39">
        <f>SUM(F30:L30)</f>
        <v>0</v>
      </c>
      <c r="N30" s="90"/>
      <c r="O30" s="62"/>
      <c r="P30" s="62"/>
      <c r="Q30" s="107" t="s">
        <v>71</v>
      </c>
      <c r="R30" s="92"/>
      <c r="S30" s="78"/>
      <c r="T30" s="79"/>
      <c r="U30" s="80"/>
      <c r="V30" s="39">
        <f>SUM(S30:S30)</f>
        <v>0</v>
      </c>
      <c r="W30" s="105"/>
    </row>
    <row r="31" spans="1:23" ht="30" customHeight="1" x14ac:dyDescent="0.25">
      <c r="A31" s="104"/>
      <c r="B31" s="63"/>
      <c r="C31" s="63"/>
      <c r="D31" s="108" t="s">
        <v>69</v>
      </c>
      <c r="E31" s="109"/>
      <c r="F31" s="45">
        <v>0.2</v>
      </c>
      <c r="G31" s="81">
        <v>0.2</v>
      </c>
      <c r="H31" s="82"/>
      <c r="I31" s="83"/>
      <c r="J31" s="45">
        <v>0.2</v>
      </c>
      <c r="K31" s="45">
        <v>0.2</v>
      </c>
      <c r="L31" s="45">
        <v>0.2</v>
      </c>
      <c r="M31" s="40">
        <v>0.2</v>
      </c>
      <c r="N31" s="90"/>
      <c r="O31" s="62"/>
      <c r="P31" s="62"/>
      <c r="Q31" s="108" t="s">
        <v>69</v>
      </c>
      <c r="R31" s="109"/>
      <c r="S31" s="81">
        <v>0.2</v>
      </c>
      <c r="T31" s="82"/>
      <c r="U31" s="83"/>
      <c r="V31" s="40">
        <v>0.2</v>
      </c>
      <c r="W31" s="105"/>
    </row>
    <row r="32" spans="1:23" ht="30" customHeight="1" x14ac:dyDescent="0.25">
      <c r="A32" s="104"/>
      <c r="B32" s="63"/>
      <c r="C32" s="63"/>
      <c r="D32" s="107" t="s">
        <v>70</v>
      </c>
      <c r="E32" s="92"/>
      <c r="F32" s="44">
        <f>F30*(1+F31)</f>
        <v>0</v>
      </c>
      <c r="G32" s="84">
        <f>G30*(1+G31)</f>
        <v>0</v>
      </c>
      <c r="H32" s="85"/>
      <c r="I32" s="86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90"/>
      <c r="O32" s="62"/>
      <c r="P32" s="62"/>
      <c r="Q32" s="107" t="s">
        <v>70</v>
      </c>
      <c r="R32" s="92"/>
      <c r="S32" s="84">
        <f>S30*(1+S31)</f>
        <v>0</v>
      </c>
      <c r="T32" s="85"/>
      <c r="U32" s="86"/>
      <c r="V32" s="39">
        <f>SUM(S32:S32)</f>
        <v>0</v>
      </c>
      <c r="W32" s="105"/>
    </row>
    <row r="33" spans="1:23" ht="12.75" customHeight="1" x14ac:dyDescent="0.25">
      <c r="A33" s="104"/>
      <c r="B33" s="63"/>
      <c r="C33" s="6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90"/>
      <c r="O33" s="62"/>
      <c r="P33" s="62"/>
      <c r="Q33" s="58"/>
      <c r="R33" s="58"/>
      <c r="S33" s="58"/>
      <c r="T33" s="58"/>
      <c r="U33" s="58"/>
      <c r="V33" s="58"/>
      <c r="W33" s="105"/>
    </row>
    <row r="34" spans="1:23" ht="53.25" customHeight="1" x14ac:dyDescent="0.25">
      <c r="A34" s="54"/>
      <c r="B34" s="29" t="s">
        <v>89</v>
      </c>
      <c r="C34" s="68" t="s">
        <v>90</v>
      </c>
      <c r="D34" s="87" t="s">
        <v>72</v>
      </c>
      <c r="E34" s="88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66"/>
      <c r="L34" s="59" t="str">
        <f t="shared" si="1"/>
        <v xml:space="preserve">4.5 Montant [€ HT] </v>
      </c>
      <c r="M34" s="59" t="s">
        <v>73</v>
      </c>
      <c r="N34" s="90"/>
      <c r="O34" s="29" t="s">
        <v>89</v>
      </c>
      <c r="P34" s="68" t="s">
        <v>90</v>
      </c>
      <c r="Q34" s="87" t="s">
        <v>72</v>
      </c>
      <c r="R34" s="88"/>
      <c r="S34" s="59" t="s">
        <v>74</v>
      </c>
      <c r="T34" s="59" t="s">
        <v>75</v>
      </c>
      <c r="U34" s="59" t="s">
        <v>76</v>
      </c>
      <c r="V34" s="59" t="s">
        <v>73</v>
      </c>
      <c r="W34" s="105"/>
    </row>
    <row r="35" spans="1:23" ht="12.75" customHeight="1" x14ac:dyDescent="0.25">
      <c r="A35" s="54"/>
      <c r="B35" s="69">
        <v>124184</v>
      </c>
      <c r="C35" s="69" t="s">
        <v>92</v>
      </c>
      <c r="D35" s="70" t="s">
        <v>80</v>
      </c>
      <c r="E35" s="71"/>
      <c r="F35" s="34"/>
      <c r="G35" s="34"/>
      <c r="H35" s="34"/>
      <c r="I35" s="34"/>
      <c r="J35" s="34"/>
      <c r="K35" s="67"/>
      <c r="L35" s="34"/>
      <c r="M35" s="55">
        <f>SUM(F35:L35)</f>
        <v>0</v>
      </c>
      <c r="N35" s="90"/>
      <c r="O35" s="69">
        <v>124184</v>
      </c>
      <c r="P35" s="69" t="s">
        <v>92</v>
      </c>
      <c r="Q35" s="70" t="s">
        <v>80</v>
      </c>
      <c r="R35" s="71"/>
      <c r="S35" s="34"/>
      <c r="T35" s="34"/>
      <c r="U35" s="34"/>
      <c r="V35" s="55">
        <f>SUM(Q35:U35)</f>
        <v>0</v>
      </c>
      <c r="W35" s="105"/>
    </row>
    <row r="36" spans="1:23" ht="12.75" customHeight="1" x14ac:dyDescent="0.25">
      <c r="A36" s="54"/>
      <c r="B36" s="69">
        <v>119705</v>
      </c>
      <c r="C36" s="69" t="s">
        <v>93</v>
      </c>
      <c r="D36" s="70" t="s">
        <v>81</v>
      </c>
      <c r="E36" s="71"/>
      <c r="F36" s="34"/>
      <c r="G36" s="34"/>
      <c r="H36" s="34"/>
      <c r="I36" s="34"/>
      <c r="J36" s="34"/>
      <c r="K36" s="67"/>
      <c r="L36" s="34"/>
      <c r="M36" s="56">
        <f t="shared" ref="M36:M41" si="2">SUM(F36:L36)</f>
        <v>0</v>
      </c>
      <c r="N36" s="90"/>
      <c r="O36" s="69">
        <v>119705</v>
      </c>
      <c r="P36" s="69" t="s">
        <v>93</v>
      </c>
      <c r="Q36" s="70" t="s">
        <v>81</v>
      </c>
      <c r="R36" s="71"/>
      <c r="S36" s="34"/>
      <c r="T36" s="34"/>
      <c r="U36" s="34"/>
      <c r="V36" s="56">
        <f t="shared" ref="V36:V41" si="3">SUM(Q36:U36)</f>
        <v>0</v>
      </c>
      <c r="W36" s="105"/>
    </row>
    <row r="37" spans="1:23" ht="12.75" customHeight="1" x14ac:dyDescent="0.25">
      <c r="A37" s="54"/>
      <c r="B37" s="69">
        <v>113099</v>
      </c>
      <c r="C37" s="69" t="s">
        <v>92</v>
      </c>
      <c r="D37" s="70" t="s">
        <v>82</v>
      </c>
      <c r="E37" s="71"/>
      <c r="F37" s="34"/>
      <c r="G37" s="34"/>
      <c r="H37" s="34"/>
      <c r="I37" s="34"/>
      <c r="J37" s="34"/>
      <c r="K37" s="67"/>
      <c r="L37" s="34"/>
      <c r="M37" s="56">
        <f t="shared" si="2"/>
        <v>0</v>
      </c>
      <c r="N37" s="90"/>
      <c r="O37" s="69">
        <v>113099</v>
      </c>
      <c r="P37" s="69" t="s">
        <v>92</v>
      </c>
      <c r="Q37" s="70" t="s">
        <v>82</v>
      </c>
      <c r="R37" s="71"/>
      <c r="S37" s="34"/>
      <c r="T37" s="34"/>
      <c r="U37" s="34"/>
      <c r="V37" s="56">
        <f t="shared" si="3"/>
        <v>0</v>
      </c>
      <c r="W37" s="105"/>
    </row>
    <row r="38" spans="1:23" ht="12.75" customHeight="1" x14ac:dyDescent="0.25">
      <c r="A38" s="54"/>
      <c r="B38" s="69">
        <v>112131</v>
      </c>
      <c r="C38" s="69" t="s">
        <v>92</v>
      </c>
      <c r="D38" s="70" t="s">
        <v>83</v>
      </c>
      <c r="E38" s="71"/>
      <c r="F38" s="34"/>
      <c r="G38" s="34"/>
      <c r="H38" s="34"/>
      <c r="I38" s="34"/>
      <c r="J38" s="34"/>
      <c r="K38" s="67"/>
      <c r="L38" s="34"/>
      <c r="M38" s="56">
        <f t="shared" si="2"/>
        <v>0</v>
      </c>
      <c r="N38" s="90"/>
      <c r="O38" s="69">
        <v>112131</v>
      </c>
      <c r="P38" s="69" t="s">
        <v>92</v>
      </c>
      <c r="Q38" s="70" t="s">
        <v>83</v>
      </c>
      <c r="R38" s="71"/>
      <c r="S38" s="34"/>
      <c r="T38" s="34"/>
      <c r="U38" s="34"/>
      <c r="V38" s="56">
        <f t="shared" si="3"/>
        <v>0</v>
      </c>
      <c r="W38" s="105"/>
    </row>
    <row r="39" spans="1:23" ht="12.75" customHeight="1" x14ac:dyDescent="0.25">
      <c r="A39" s="54"/>
      <c r="B39" s="69">
        <v>113086</v>
      </c>
      <c r="C39" s="69" t="s">
        <v>92</v>
      </c>
      <c r="D39" s="70" t="s">
        <v>84</v>
      </c>
      <c r="E39" s="71"/>
      <c r="F39" s="34"/>
      <c r="G39" s="34"/>
      <c r="H39" s="34"/>
      <c r="I39" s="34"/>
      <c r="J39" s="34"/>
      <c r="K39" s="67"/>
      <c r="L39" s="34"/>
      <c r="M39" s="56">
        <f t="shared" si="2"/>
        <v>0</v>
      </c>
      <c r="N39" s="90"/>
      <c r="O39" s="69">
        <v>113086</v>
      </c>
      <c r="P39" s="69" t="s">
        <v>92</v>
      </c>
      <c r="Q39" s="70" t="s">
        <v>84</v>
      </c>
      <c r="R39" s="71"/>
      <c r="S39" s="34"/>
      <c r="T39" s="34"/>
      <c r="U39" s="34"/>
      <c r="V39" s="56">
        <f t="shared" si="3"/>
        <v>0</v>
      </c>
      <c r="W39" s="105"/>
    </row>
    <row r="40" spans="1:23" ht="12.75" customHeight="1" x14ac:dyDescent="0.25">
      <c r="A40" s="54"/>
      <c r="B40" s="69" t="s">
        <v>91</v>
      </c>
      <c r="C40" s="69" t="s">
        <v>92</v>
      </c>
      <c r="D40" s="70" t="s">
        <v>85</v>
      </c>
      <c r="E40" s="71"/>
      <c r="F40" s="34"/>
      <c r="G40" s="34"/>
      <c r="H40" s="34"/>
      <c r="I40" s="34"/>
      <c r="J40" s="34"/>
      <c r="K40" s="67"/>
      <c r="L40" s="34"/>
      <c r="M40" s="56">
        <f t="shared" si="2"/>
        <v>0</v>
      </c>
      <c r="N40" s="90"/>
      <c r="O40" s="69" t="s">
        <v>91</v>
      </c>
      <c r="P40" s="69" t="s">
        <v>92</v>
      </c>
      <c r="Q40" s="70" t="s">
        <v>85</v>
      </c>
      <c r="R40" s="71"/>
      <c r="S40" s="34"/>
      <c r="T40" s="34"/>
      <c r="U40" s="34"/>
      <c r="V40" s="56">
        <f t="shared" si="3"/>
        <v>0</v>
      </c>
      <c r="W40" s="105"/>
    </row>
    <row r="41" spans="1:23" ht="12.75" customHeight="1" x14ac:dyDescent="0.25">
      <c r="A41" s="54"/>
      <c r="B41" s="69">
        <v>104302</v>
      </c>
      <c r="C41" s="69" t="s">
        <v>93</v>
      </c>
      <c r="D41" s="70" t="s">
        <v>86</v>
      </c>
      <c r="E41" s="71"/>
      <c r="F41" s="34"/>
      <c r="G41" s="34"/>
      <c r="H41" s="34"/>
      <c r="I41" s="34"/>
      <c r="J41" s="34"/>
      <c r="K41" s="67"/>
      <c r="L41" s="34"/>
      <c r="M41" s="56">
        <f t="shared" si="2"/>
        <v>0</v>
      </c>
      <c r="N41" s="90"/>
      <c r="O41" s="69">
        <v>104302</v>
      </c>
      <c r="P41" s="69" t="s">
        <v>93</v>
      </c>
      <c r="Q41" s="70" t="s">
        <v>86</v>
      </c>
      <c r="R41" s="71"/>
      <c r="S41" s="34"/>
      <c r="T41" s="34"/>
      <c r="U41" s="34"/>
      <c r="V41" s="56">
        <f t="shared" si="3"/>
        <v>0</v>
      </c>
      <c r="W41" s="105"/>
    </row>
    <row r="42" spans="1:23" ht="12.75" customHeight="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5"/>
    </row>
  </sheetData>
  <mergeCells count="62">
    <mergeCell ref="D41:E41"/>
    <mergeCell ref="Q41:R41"/>
    <mergeCell ref="A42:V42"/>
    <mergeCell ref="D35:E35"/>
    <mergeCell ref="Q35:R35"/>
    <mergeCell ref="D36:E36"/>
    <mergeCell ref="Q36:R36"/>
    <mergeCell ref="D37:E37"/>
    <mergeCell ref="Q37:R37"/>
    <mergeCell ref="D38:E38"/>
    <mergeCell ref="Q38:R38"/>
    <mergeCell ref="D39:E39"/>
    <mergeCell ref="Q39:R39"/>
    <mergeCell ref="D40:E40"/>
    <mergeCell ref="Q40:R40"/>
    <mergeCell ref="D34:E34"/>
    <mergeCell ref="Q34:R34"/>
    <mergeCell ref="G30:I30"/>
    <mergeCell ref="Q30:R30"/>
    <mergeCell ref="S30:U30"/>
    <mergeCell ref="D31:E31"/>
    <mergeCell ref="G31:I31"/>
    <mergeCell ref="Q31:R31"/>
    <mergeCell ref="S31:U31"/>
    <mergeCell ref="W26:W42"/>
    <mergeCell ref="D27:M27"/>
    <mergeCell ref="N27:N41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D32:E32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D26:V26"/>
    <mergeCell ref="G32:I32"/>
    <mergeCell ref="Q32:R32"/>
    <mergeCell ref="S32:U32"/>
    <mergeCell ref="L9:M9"/>
    <mergeCell ref="D10:H10"/>
    <mergeCell ref="I10:N25"/>
    <mergeCell ref="D15:E15"/>
    <mergeCell ref="D16:H16"/>
    <mergeCell ref="D17:H17"/>
    <mergeCell ref="D25:E25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42"/>
  <sheetViews>
    <sheetView zoomScale="85" zoomScaleNormal="85" workbookViewId="0">
      <selection activeCell="D29" sqref="D29:E29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104"/>
      <c r="B1" s="63"/>
      <c r="C1" s="63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64"/>
      <c r="P1" s="64"/>
    </row>
    <row r="2" spans="1:16" ht="54" x14ac:dyDescent="0.25">
      <c r="A2" s="104"/>
      <c r="B2" s="63"/>
      <c r="C2" s="63"/>
      <c r="D2" s="24" t="s">
        <v>3</v>
      </c>
      <c r="E2" s="112" t="s">
        <v>78</v>
      </c>
      <c r="F2" s="112"/>
      <c r="G2" s="112"/>
      <c r="H2" s="112"/>
      <c r="I2" s="112"/>
      <c r="J2" s="112"/>
      <c r="K2" s="112"/>
      <c r="L2" s="112"/>
      <c r="M2" s="25" t="s">
        <v>16</v>
      </c>
      <c r="N2" s="105"/>
      <c r="O2" s="64"/>
      <c r="P2" s="64"/>
    </row>
    <row r="3" spans="1:16" s="10" customFormat="1" ht="51" customHeight="1" x14ac:dyDescent="0.25">
      <c r="A3" s="104"/>
      <c r="B3" s="63"/>
      <c r="C3" s="63"/>
      <c r="D3" s="26">
        <v>1</v>
      </c>
      <c r="E3" s="89" t="str">
        <f>D15</f>
        <v>SOUS TOTAL DEMARRAGE DU MARCHE</v>
      </c>
      <c r="F3" s="89"/>
      <c r="G3" s="89"/>
      <c r="H3" s="89"/>
      <c r="I3" s="89"/>
      <c r="J3" s="89"/>
      <c r="K3" s="89"/>
      <c r="L3" s="89"/>
      <c r="M3" s="19">
        <f>F15</f>
        <v>0</v>
      </c>
      <c r="N3" s="105"/>
      <c r="O3" s="64"/>
      <c r="P3" s="64"/>
    </row>
    <row r="4" spans="1:16" s="10" customFormat="1" ht="51" customHeight="1" x14ac:dyDescent="0.25">
      <c r="A4" s="104"/>
      <c r="B4" s="63"/>
      <c r="C4" s="63"/>
      <c r="D4" s="26">
        <v>2</v>
      </c>
      <c r="E4" s="89"/>
      <c r="F4" s="89"/>
      <c r="G4" s="89"/>
      <c r="H4" s="89"/>
      <c r="I4" s="89"/>
      <c r="J4" s="89"/>
      <c r="K4" s="89"/>
      <c r="L4" s="89"/>
      <c r="M4" s="19"/>
      <c r="N4" s="105"/>
      <c r="O4" s="64"/>
      <c r="P4" s="64"/>
    </row>
    <row r="5" spans="1:16" s="10" customFormat="1" ht="51" customHeight="1" x14ac:dyDescent="0.25">
      <c r="A5" s="104"/>
      <c r="B5" s="63"/>
      <c r="C5" s="63"/>
      <c r="D5" s="26">
        <v>3</v>
      </c>
      <c r="E5" s="89" t="str">
        <f>D25</f>
        <v>SOUS-TOTAL CONDITIONS PARTICULIERES RELATIVES AU MANAGEMENT DU MARCHE</v>
      </c>
      <c r="F5" s="89"/>
      <c r="G5" s="89"/>
      <c r="H5" s="89"/>
      <c r="I5" s="89"/>
      <c r="J5" s="89"/>
      <c r="K5" s="89"/>
      <c r="L5" s="89"/>
      <c r="M5" s="19">
        <f>F25</f>
        <v>0</v>
      </c>
      <c r="N5" s="105"/>
      <c r="O5" s="64"/>
      <c r="P5" s="64"/>
    </row>
    <row r="6" spans="1:16" s="10" customFormat="1" ht="51" customHeight="1" x14ac:dyDescent="0.25">
      <c r="A6" s="104"/>
      <c r="B6" s="63"/>
      <c r="C6" s="63"/>
      <c r="D6" s="26">
        <v>4</v>
      </c>
      <c r="E6" s="89" t="str">
        <f>M28</f>
        <v>SOUS-TOTAL CONDITIONS RELATIVES A LA GESTION DE PERENNITE DES INSTALLATIONS</v>
      </c>
      <c r="F6" s="89"/>
      <c r="G6" s="89"/>
      <c r="H6" s="89"/>
      <c r="I6" s="89"/>
      <c r="J6" s="89"/>
      <c r="K6" s="89"/>
      <c r="L6" s="89"/>
      <c r="M6" s="19">
        <f>M30</f>
        <v>0</v>
      </c>
      <c r="N6" s="105"/>
      <c r="O6" s="64"/>
      <c r="P6" s="64"/>
    </row>
    <row r="7" spans="1:16" s="10" customFormat="1" ht="51" customHeight="1" x14ac:dyDescent="0.25">
      <c r="A7" s="104"/>
      <c r="B7" s="63"/>
      <c r="C7" s="63"/>
      <c r="D7" s="26">
        <v>5</v>
      </c>
      <c r="E7" s="89" t="str">
        <f>V28</f>
        <v>SOUS-TOTAL CONDITIONS RELATIVES A LA CONFORMITE FONCTIONNELLE DES INSTALLATIONS</v>
      </c>
      <c r="F7" s="89"/>
      <c r="G7" s="89"/>
      <c r="H7" s="89"/>
      <c r="I7" s="89"/>
      <c r="J7" s="89"/>
      <c r="K7" s="89"/>
      <c r="L7" s="89"/>
      <c r="M7" s="19">
        <f>V30</f>
        <v>0</v>
      </c>
      <c r="N7" s="105"/>
      <c r="O7" s="64"/>
      <c r="P7" s="64"/>
    </row>
    <row r="8" spans="1:16" s="10" customFormat="1" ht="23.25" x14ac:dyDescent="0.25">
      <c r="A8" s="104"/>
      <c r="B8" s="63"/>
      <c r="C8" s="63"/>
      <c r="D8" s="27"/>
      <c r="E8" s="117" t="s">
        <v>14</v>
      </c>
      <c r="F8" s="117"/>
      <c r="G8" s="117"/>
      <c r="H8" s="117"/>
      <c r="I8" s="117"/>
      <c r="J8" s="117"/>
      <c r="K8" s="117"/>
      <c r="L8" s="117"/>
      <c r="M8" s="28">
        <f>SUM(M3:M7)</f>
        <v>0</v>
      </c>
      <c r="N8" s="105"/>
      <c r="O8" s="64"/>
      <c r="P8" s="64"/>
    </row>
    <row r="9" spans="1:16" s="53" customFormat="1" ht="12.75" customHeight="1" x14ac:dyDescent="0.25">
      <c r="A9" s="104"/>
      <c r="B9" s="63"/>
      <c r="C9" s="63"/>
      <c r="D9" s="106"/>
      <c r="E9" s="106"/>
      <c r="F9" s="106"/>
      <c r="G9" s="106"/>
      <c r="H9" s="106"/>
      <c r="I9" s="106"/>
      <c r="J9" s="106"/>
      <c r="K9" s="61"/>
      <c r="L9" s="106"/>
      <c r="M9" s="106"/>
      <c r="N9" s="105"/>
      <c r="O9" s="64"/>
      <c r="P9" s="64"/>
    </row>
    <row r="10" spans="1:16" ht="15.75" x14ac:dyDescent="0.25">
      <c r="A10" s="104"/>
      <c r="B10" s="63"/>
      <c r="C10" s="63"/>
      <c r="D10" s="100" t="s">
        <v>18</v>
      </c>
      <c r="E10" s="101"/>
      <c r="F10" s="101"/>
      <c r="G10" s="101"/>
      <c r="H10" s="102"/>
      <c r="I10" s="116"/>
      <c r="J10" s="116"/>
      <c r="K10" s="116"/>
      <c r="L10" s="116"/>
      <c r="M10" s="116"/>
      <c r="N10" s="116"/>
      <c r="O10" s="65"/>
      <c r="P10" s="65"/>
    </row>
    <row r="11" spans="1:16" ht="30" customHeight="1" x14ac:dyDescent="0.25">
      <c r="A11" s="104"/>
      <c r="B11" s="63"/>
      <c r="C11" s="63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16"/>
      <c r="J11" s="116"/>
      <c r="K11" s="116"/>
      <c r="L11" s="116"/>
      <c r="M11" s="116"/>
      <c r="N11" s="116"/>
      <c r="O11" s="65"/>
      <c r="P11" s="65"/>
    </row>
    <row r="12" spans="1:16" ht="15" customHeight="1" x14ac:dyDescent="0.25">
      <c r="A12" s="104"/>
      <c r="B12" s="63"/>
      <c r="C12" s="63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16"/>
      <c r="J12" s="116"/>
      <c r="K12" s="116"/>
      <c r="L12" s="116"/>
      <c r="M12" s="116"/>
      <c r="N12" s="116"/>
      <c r="O12" s="65"/>
      <c r="P12" s="65"/>
    </row>
    <row r="13" spans="1:16" ht="15" customHeight="1" x14ac:dyDescent="0.25">
      <c r="A13" s="104"/>
      <c r="B13" s="63"/>
      <c r="C13" s="63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16"/>
      <c r="J13" s="116"/>
      <c r="K13" s="116"/>
      <c r="L13" s="116"/>
      <c r="M13" s="116"/>
      <c r="N13" s="116"/>
      <c r="O13" s="65"/>
      <c r="P13" s="65"/>
    </row>
    <row r="14" spans="1:16" ht="15" customHeight="1" x14ac:dyDescent="0.25">
      <c r="A14" s="104"/>
      <c r="B14" s="63"/>
      <c r="C14" s="63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16"/>
      <c r="J14" s="116"/>
      <c r="K14" s="116"/>
      <c r="L14" s="116"/>
      <c r="M14" s="116"/>
      <c r="N14" s="116"/>
      <c r="O14" s="65"/>
      <c r="P14" s="65"/>
    </row>
    <row r="15" spans="1:16" s="38" customFormat="1" ht="18" customHeight="1" x14ac:dyDescent="0.25">
      <c r="A15" s="104"/>
      <c r="B15" s="63"/>
      <c r="C15" s="63"/>
      <c r="D15" s="103" t="s">
        <v>24</v>
      </c>
      <c r="E15" s="103"/>
      <c r="F15" s="39">
        <f>SUM(F12:F14)</f>
        <v>0</v>
      </c>
      <c r="G15" s="40">
        <v>0.2</v>
      </c>
      <c r="H15" s="39">
        <f>SUM(H12:H14)</f>
        <v>0</v>
      </c>
      <c r="I15" s="116"/>
      <c r="J15" s="116"/>
      <c r="K15" s="116"/>
      <c r="L15" s="116"/>
      <c r="M15" s="116"/>
      <c r="N15" s="116"/>
      <c r="O15" s="65"/>
      <c r="P15" s="65"/>
    </row>
    <row r="16" spans="1:16" s="53" customFormat="1" ht="12.75" customHeight="1" x14ac:dyDescent="0.25">
      <c r="A16" s="104"/>
      <c r="B16" s="63"/>
      <c r="C16" s="63"/>
      <c r="D16" s="97"/>
      <c r="E16" s="97"/>
      <c r="F16" s="97"/>
      <c r="G16" s="97"/>
      <c r="H16" s="97"/>
      <c r="I16" s="116"/>
      <c r="J16" s="116"/>
      <c r="K16" s="116"/>
      <c r="L16" s="116"/>
      <c r="M16" s="116"/>
      <c r="N16" s="116"/>
      <c r="O16" s="65"/>
      <c r="P16" s="65"/>
    </row>
    <row r="17" spans="1:23" ht="15.75" x14ac:dyDescent="0.25">
      <c r="A17" s="104"/>
      <c r="B17" s="63"/>
      <c r="C17" s="63"/>
      <c r="D17" s="100" t="s">
        <v>40</v>
      </c>
      <c r="E17" s="101"/>
      <c r="F17" s="101"/>
      <c r="G17" s="101"/>
      <c r="H17" s="102"/>
      <c r="I17" s="116"/>
      <c r="J17" s="116"/>
      <c r="K17" s="116"/>
      <c r="L17" s="116"/>
      <c r="M17" s="116"/>
      <c r="N17" s="116"/>
      <c r="O17" s="65"/>
      <c r="P17" s="65"/>
    </row>
    <row r="18" spans="1:23" ht="41.25" customHeight="1" x14ac:dyDescent="0.25">
      <c r="A18" s="104"/>
      <c r="B18" s="63"/>
      <c r="C18" s="63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116"/>
      <c r="J18" s="116"/>
      <c r="K18" s="116"/>
      <c r="L18" s="116"/>
      <c r="M18" s="116"/>
      <c r="N18" s="116"/>
      <c r="O18" s="65"/>
      <c r="P18" s="65"/>
    </row>
    <row r="19" spans="1:23" ht="15" customHeight="1" x14ac:dyDescent="0.25">
      <c r="A19" s="104"/>
      <c r="B19" s="63"/>
      <c r="C19" s="63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116"/>
      <c r="J19" s="116"/>
      <c r="K19" s="116"/>
      <c r="L19" s="116"/>
      <c r="M19" s="116"/>
      <c r="N19" s="116"/>
      <c r="O19" s="65"/>
      <c r="P19" s="65"/>
    </row>
    <row r="20" spans="1:23" ht="15" customHeight="1" x14ac:dyDescent="0.25">
      <c r="A20" s="104"/>
      <c r="B20" s="63"/>
      <c r="C20" s="63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116"/>
      <c r="J20" s="116"/>
      <c r="K20" s="116"/>
      <c r="L20" s="116"/>
      <c r="M20" s="116"/>
      <c r="N20" s="116"/>
      <c r="O20" s="65"/>
      <c r="P20" s="65"/>
    </row>
    <row r="21" spans="1:23" ht="15" customHeight="1" x14ac:dyDescent="0.25">
      <c r="A21" s="104"/>
      <c r="B21" s="63"/>
      <c r="C21" s="63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116"/>
      <c r="J21" s="116"/>
      <c r="K21" s="116"/>
      <c r="L21" s="116"/>
      <c r="M21" s="116"/>
      <c r="N21" s="116"/>
      <c r="O21" s="65"/>
      <c r="P21" s="65"/>
    </row>
    <row r="22" spans="1:23" ht="15" customHeight="1" x14ac:dyDescent="0.25">
      <c r="A22" s="104"/>
      <c r="B22" s="63"/>
      <c r="C22" s="63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116"/>
      <c r="J22" s="116"/>
      <c r="K22" s="116"/>
      <c r="L22" s="116"/>
      <c r="M22" s="116"/>
      <c r="N22" s="116"/>
      <c r="O22" s="65"/>
      <c r="P22" s="65"/>
    </row>
    <row r="23" spans="1:23" ht="15" customHeight="1" x14ac:dyDescent="0.25">
      <c r="A23" s="104"/>
      <c r="B23" s="63"/>
      <c r="C23" s="63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116"/>
      <c r="J23" s="116"/>
      <c r="K23" s="116"/>
      <c r="L23" s="116"/>
      <c r="M23" s="116"/>
      <c r="N23" s="116"/>
      <c r="O23" s="65"/>
      <c r="P23" s="65"/>
    </row>
    <row r="24" spans="1:23" ht="15" customHeight="1" x14ac:dyDescent="0.25">
      <c r="A24" s="104"/>
      <c r="B24" s="63"/>
      <c r="C24" s="63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116"/>
      <c r="J24" s="116"/>
      <c r="K24" s="116"/>
      <c r="L24" s="116"/>
      <c r="M24" s="116"/>
      <c r="N24" s="116"/>
      <c r="O24" s="65"/>
      <c r="P24" s="65"/>
    </row>
    <row r="25" spans="1:23" s="38" customFormat="1" ht="57" customHeight="1" x14ac:dyDescent="0.25">
      <c r="A25" s="104"/>
      <c r="B25" s="63"/>
      <c r="C25" s="63"/>
      <c r="D25" s="103" t="s">
        <v>11</v>
      </c>
      <c r="E25" s="103"/>
      <c r="F25" s="39">
        <f>SUM(F19:F24)</f>
        <v>0</v>
      </c>
      <c r="G25" s="40">
        <v>0.2</v>
      </c>
      <c r="H25" s="39">
        <f>SUM(H19:H24)</f>
        <v>0</v>
      </c>
      <c r="I25" s="116"/>
      <c r="J25" s="116"/>
      <c r="K25" s="116"/>
      <c r="L25" s="116"/>
      <c r="M25" s="116"/>
      <c r="N25" s="116"/>
      <c r="O25" s="65"/>
      <c r="P25" s="65"/>
    </row>
    <row r="26" spans="1:23" s="53" customFormat="1" ht="15" x14ac:dyDescent="0.25">
      <c r="A26" s="104"/>
      <c r="B26" s="63"/>
      <c r="C26" s="63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105"/>
    </row>
    <row r="27" spans="1:23" ht="39.75" customHeight="1" x14ac:dyDescent="0.25">
      <c r="A27" s="104"/>
      <c r="B27" s="63"/>
      <c r="C27" s="63"/>
      <c r="D27" s="95" t="s">
        <v>50</v>
      </c>
      <c r="E27" s="96"/>
      <c r="F27" s="96"/>
      <c r="G27" s="96"/>
      <c r="H27" s="96"/>
      <c r="I27" s="96"/>
      <c r="J27" s="96"/>
      <c r="K27" s="96"/>
      <c r="L27" s="96"/>
      <c r="M27" s="96"/>
      <c r="N27" s="90"/>
      <c r="O27" s="62"/>
      <c r="P27" s="62"/>
      <c r="Q27" s="93" t="s">
        <v>59</v>
      </c>
      <c r="R27" s="93"/>
      <c r="S27" s="93"/>
      <c r="T27" s="93"/>
      <c r="U27" s="93"/>
      <c r="V27" s="93"/>
      <c r="W27" s="105"/>
    </row>
    <row r="28" spans="1:23" ht="20.25" customHeight="1" x14ac:dyDescent="0.25">
      <c r="A28" s="104"/>
      <c r="B28" s="63"/>
      <c r="C28" s="63"/>
      <c r="D28" s="91">
        <v>4</v>
      </c>
      <c r="E28" s="92"/>
      <c r="F28" s="32" t="s">
        <v>51</v>
      </c>
      <c r="G28" s="72" t="s">
        <v>53</v>
      </c>
      <c r="H28" s="73"/>
      <c r="I28" s="74"/>
      <c r="J28" s="32" t="s">
        <v>55</v>
      </c>
      <c r="K28" s="32" t="s">
        <v>57</v>
      </c>
      <c r="L28" s="32" t="s">
        <v>87</v>
      </c>
      <c r="M28" s="110" t="s">
        <v>12</v>
      </c>
      <c r="N28" s="90"/>
      <c r="O28" s="62"/>
      <c r="P28" s="62"/>
      <c r="Q28" s="91">
        <v>5</v>
      </c>
      <c r="R28" s="92"/>
      <c r="S28" s="72" t="s">
        <v>60</v>
      </c>
      <c r="T28" s="73"/>
      <c r="U28" s="74"/>
      <c r="V28" s="98" t="s">
        <v>13</v>
      </c>
      <c r="W28" s="105"/>
    </row>
    <row r="29" spans="1:23" ht="123.75" customHeight="1" x14ac:dyDescent="0.25">
      <c r="A29" s="104"/>
      <c r="B29" s="63"/>
      <c r="C29" s="63"/>
      <c r="D29" s="91" t="str">
        <f>D27</f>
        <v>4 - CONDITIONS RELATIVES A LA GESTION DE PERENNITE DES INSTALLATIONS</v>
      </c>
      <c r="E29" s="92"/>
      <c r="F29" s="43" t="s">
        <v>52</v>
      </c>
      <c r="G29" s="113" t="s">
        <v>54</v>
      </c>
      <c r="H29" s="114"/>
      <c r="I29" s="115"/>
      <c r="J29" s="37" t="s">
        <v>56</v>
      </c>
      <c r="K29" s="37" t="s">
        <v>88</v>
      </c>
      <c r="L29" s="37" t="s">
        <v>58</v>
      </c>
      <c r="M29" s="111"/>
      <c r="N29" s="90"/>
      <c r="O29" s="62"/>
      <c r="P29" s="62"/>
      <c r="Q29" s="91" t="str">
        <f>Q27</f>
        <v>5 - CONDITIONS RELATIVES A LA CONFORMITE FONCTIONNELLE DES INSTALLATIONS</v>
      </c>
      <c r="R29" s="92"/>
      <c r="S29" s="75" t="s">
        <v>61</v>
      </c>
      <c r="T29" s="76"/>
      <c r="U29" s="77"/>
      <c r="V29" s="99"/>
      <c r="W29" s="105"/>
    </row>
    <row r="30" spans="1:23" ht="30" customHeight="1" x14ac:dyDescent="0.25">
      <c r="A30" s="104"/>
      <c r="B30" s="63"/>
      <c r="C30" s="63"/>
      <c r="D30" s="107" t="s">
        <v>71</v>
      </c>
      <c r="E30" s="92"/>
      <c r="F30" s="34"/>
      <c r="G30" s="78"/>
      <c r="H30" s="79"/>
      <c r="I30" s="80"/>
      <c r="J30" s="34"/>
      <c r="K30" s="34"/>
      <c r="L30" s="34"/>
      <c r="M30" s="39">
        <f>SUM(F30:L30)</f>
        <v>0</v>
      </c>
      <c r="N30" s="90"/>
      <c r="O30" s="62"/>
      <c r="P30" s="62"/>
      <c r="Q30" s="107" t="s">
        <v>71</v>
      </c>
      <c r="R30" s="92"/>
      <c r="S30" s="78"/>
      <c r="T30" s="79"/>
      <c r="U30" s="80"/>
      <c r="V30" s="39">
        <f>SUM(S30:S30)</f>
        <v>0</v>
      </c>
      <c r="W30" s="105"/>
    </row>
    <row r="31" spans="1:23" ht="30" customHeight="1" x14ac:dyDescent="0.25">
      <c r="A31" s="104"/>
      <c r="B31" s="63"/>
      <c r="C31" s="63"/>
      <c r="D31" s="108" t="s">
        <v>69</v>
      </c>
      <c r="E31" s="109"/>
      <c r="F31" s="45">
        <v>0.2</v>
      </c>
      <c r="G31" s="81">
        <v>0.2</v>
      </c>
      <c r="H31" s="82"/>
      <c r="I31" s="83"/>
      <c r="J31" s="45">
        <v>0.2</v>
      </c>
      <c r="K31" s="45">
        <v>0.2</v>
      </c>
      <c r="L31" s="45">
        <v>0.2</v>
      </c>
      <c r="M31" s="40">
        <v>0.2</v>
      </c>
      <c r="N31" s="90"/>
      <c r="O31" s="62"/>
      <c r="P31" s="62"/>
      <c r="Q31" s="108" t="s">
        <v>69</v>
      </c>
      <c r="R31" s="109"/>
      <c r="S31" s="81">
        <v>0.2</v>
      </c>
      <c r="T31" s="82"/>
      <c r="U31" s="83"/>
      <c r="V31" s="40">
        <v>0.2</v>
      </c>
      <c r="W31" s="105"/>
    </row>
    <row r="32" spans="1:23" ht="30" customHeight="1" x14ac:dyDescent="0.25">
      <c r="A32" s="104"/>
      <c r="B32" s="63"/>
      <c r="C32" s="63"/>
      <c r="D32" s="107" t="s">
        <v>70</v>
      </c>
      <c r="E32" s="92"/>
      <c r="F32" s="44">
        <f>F30*(1+F31)</f>
        <v>0</v>
      </c>
      <c r="G32" s="84">
        <f>G30*(1+G31)</f>
        <v>0</v>
      </c>
      <c r="H32" s="85"/>
      <c r="I32" s="86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90"/>
      <c r="O32" s="62"/>
      <c r="P32" s="62"/>
      <c r="Q32" s="107" t="s">
        <v>70</v>
      </c>
      <c r="R32" s="92"/>
      <c r="S32" s="84">
        <f>S30*(1+S31)</f>
        <v>0</v>
      </c>
      <c r="T32" s="85"/>
      <c r="U32" s="86"/>
      <c r="V32" s="39">
        <f>SUM(S32:S32)</f>
        <v>0</v>
      </c>
      <c r="W32" s="105"/>
    </row>
    <row r="33" spans="1:23" ht="12.75" customHeight="1" x14ac:dyDescent="0.25">
      <c r="A33" s="104"/>
      <c r="B33" s="63"/>
      <c r="C33" s="6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90"/>
      <c r="O33" s="62"/>
      <c r="P33" s="62"/>
      <c r="Q33" s="58"/>
      <c r="R33" s="58"/>
      <c r="S33" s="58"/>
      <c r="T33" s="58"/>
      <c r="U33" s="58"/>
      <c r="V33" s="58"/>
      <c r="W33" s="105"/>
    </row>
    <row r="34" spans="1:23" ht="53.25" customHeight="1" x14ac:dyDescent="0.25">
      <c r="A34" s="54"/>
      <c r="B34" s="29" t="s">
        <v>89</v>
      </c>
      <c r="C34" s="68" t="s">
        <v>90</v>
      </c>
      <c r="D34" s="87" t="s">
        <v>72</v>
      </c>
      <c r="E34" s="88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66"/>
      <c r="L34" s="59" t="str">
        <f t="shared" si="1"/>
        <v xml:space="preserve">4.5 Montant [€ HT] </v>
      </c>
      <c r="M34" s="59" t="s">
        <v>73</v>
      </c>
      <c r="N34" s="90"/>
      <c r="O34" s="29" t="s">
        <v>89</v>
      </c>
      <c r="P34" s="68" t="s">
        <v>90</v>
      </c>
      <c r="Q34" s="87" t="s">
        <v>72</v>
      </c>
      <c r="R34" s="88"/>
      <c r="S34" s="59" t="s">
        <v>74</v>
      </c>
      <c r="T34" s="59" t="s">
        <v>75</v>
      </c>
      <c r="U34" s="59" t="s">
        <v>76</v>
      </c>
      <c r="V34" s="59" t="s">
        <v>73</v>
      </c>
      <c r="W34" s="105"/>
    </row>
    <row r="35" spans="1:23" ht="12.75" customHeight="1" x14ac:dyDescent="0.25">
      <c r="A35" s="54"/>
      <c r="B35" s="69">
        <v>124184</v>
      </c>
      <c r="C35" s="69" t="s">
        <v>92</v>
      </c>
      <c r="D35" s="70" t="s">
        <v>80</v>
      </c>
      <c r="E35" s="71"/>
      <c r="F35" s="34"/>
      <c r="G35" s="34"/>
      <c r="H35" s="34"/>
      <c r="I35" s="34"/>
      <c r="J35" s="34"/>
      <c r="K35" s="67"/>
      <c r="L35" s="34"/>
      <c r="M35" s="55">
        <f>SUM(F35:L35)</f>
        <v>0</v>
      </c>
      <c r="N35" s="90"/>
      <c r="O35" s="69">
        <v>124184</v>
      </c>
      <c r="P35" s="69" t="s">
        <v>92</v>
      </c>
      <c r="Q35" s="70" t="s">
        <v>80</v>
      </c>
      <c r="R35" s="71"/>
      <c r="S35" s="34"/>
      <c r="T35" s="34"/>
      <c r="U35" s="34"/>
      <c r="V35" s="55">
        <f>SUM(Q35:U35)</f>
        <v>0</v>
      </c>
      <c r="W35" s="105"/>
    </row>
    <row r="36" spans="1:23" ht="12.75" customHeight="1" x14ac:dyDescent="0.25">
      <c r="A36" s="54"/>
      <c r="B36" s="69">
        <v>119705</v>
      </c>
      <c r="C36" s="69" t="s">
        <v>93</v>
      </c>
      <c r="D36" s="70" t="s">
        <v>81</v>
      </c>
      <c r="E36" s="71"/>
      <c r="F36" s="34"/>
      <c r="G36" s="34"/>
      <c r="H36" s="34"/>
      <c r="I36" s="34"/>
      <c r="J36" s="34"/>
      <c r="K36" s="67"/>
      <c r="L36" s="34"/>
      <c r="M36" s="56">
        <f t="shared" ref="M36:M41" si="2">SUM(F36:L36)</f>
        <v>0</v>
      </c>
      <c r="N36" s="90"/>
      <c r="O36" s="69">
        <v>119705</v>
      </c>
      <c r="P36" s="69" t="s">
        <v>93</v>
      </c>
      <c r="Q36" s="70" t="s">
        <v>81</v>
      </c>
      <c r="R36" s="71"/>
      <c r="S36" s="34"/>
      <c r="T36" s="34"/>
      <c r="U36" s="34"/>
      <c r="V36" s="56">
        <f t="shared" ref="V36:V41" si="3">SUM(Q36:U36)</f>
        <v>0</v>
      </c>
      <c r="W36" s="105"/>
    </row>
    <row r="37" spans="1:23" ht="12.75" customHeight="1" x14ac:dyDescent="0.25">
      <c r="A37" s="54"/>
      <c r="B37" s="69">
        <v>113099</v>
      </c>
      <c r="C37" s="69" t="s">
        <v>92</v>
      </c>
      <c r="D37" s="70" t="s">
        <v>82</v>
      </c>
      <c r="E37" s="71"/>
      <c r="F37" s="34"/>
      <c r="G37" s="34"/>
      <c r="H37" s="34"/>
      <c r="I37" s="34"/>
      <c r="J37" s="34"/>
      <c r="K37" s="67"/>
      <c r="L37" s="34"/>
      <c r="M37" s="56">
        <f t="shared" si="2"/>
        <v>0</v>
      </c>
      <c r="N37" s="90"/>
      <c r="O37" s="69">
        <v>113099</v>
      </c>
      <c r="P37" s="69" t="s">
        <v>92</v>
      </c>
      <c r="Q37" s="70" t="s">
        <v>82</v>
      </c>
      <c r="R37" s="71"/>
      <c r="S37" s="34"/>
      <c r="T37" s="34"/>
      <c r="U37" s="34"/>
      <c r="V37" s="56">
        <f t="shared" si="3"/>
        <v>0</v>
      </c>
      <c r="W37" s="105"/>
    </row>
    <row r="38" spans="1:23" ht="12.75" customHeight="1" x14ac:dyDescent="0.25">
      <c r="A38" s="54"/>
      <c r="B38" s="69">
        <v>112131</v>
      </c>
      <c r="C38" s="69" t="s">
        <v>92</v>
      </c>
      <c r="D38" s="70" t="s">
        <v>83</v>
      </c>
      <c r="E38" s="71"/>
      <c r="F38" s="34"/>
      <c r="G38" s="34"/>
      <c r="H38" s="34"/>
      <c r="I38" s="34"/>
      <c r="J38" s="34"/>
      <c r="K38" s="67"/>
      <c r="L38" s="34"/>
      <c r="M38" s="56">
        <f t="shared" si="2"/>
        <v>0</v>
      </c>
      <c r="N38" s="90"/>
      <c r="O38" s="69">
        <v>112131</v>
      </c>
      <c r="P38" s="69" t="s">
        <v>92</v>
      </c>
      <c r="Q38" s="70" t="s">
        <v>83</v>
      </c>
      <c r="R38" s="71"/>
      <c r="S38" s="34"/>
      <c r="T38" s="34"/>
      <c r="U38" s="34"/>
      <c r="V38" s="56">
        <f t="shared" si="3"/>
        <v>0</v>
      </c>
      <c r="W38" s="105"/>
    </row>
    <row r="39" spans="1:23" ht="12.75" customHeight="1" x14ac:dyDescent="0.25">
      <c r="A39" s="54"/>
      <c r="B39" s="69">
        <v>113086</v>
      </c>
      <c r="C39" s="69" t="s">
        <v>92</v>
      </c>
      <c r="D39" s="70" t="s">
        <v>84</v>
      </c>
      <c r="E39" s="71"/>
      <c r="F39" s="34"/>
      <c r="G39" s="34"/>
      <c r="H39" s="34"/>
      <c r="I39" s="34"/>
      <c r="J39" s="34"/>
      <c r="K39" s="67"/>
      <c r="L39" s="34"/>
      <c r="M39" s="56">
        <f t="shared" si="2"/>
        <v>0</v>
      </c>
      <c r="N39" s="90"/>
      <c r="O39" s="69">
        <v>113086</v>
      </c>
      <c r="P39" s="69" t="s">
        <v>92</v>
      </c>
      <c r="Q39" s="70" t="s">
        <v>84</v>
      </c>
      <c r="R39" s="71"/>
      <c r="S39" s="34"/>
      <c r="T39" s="34"/>
      <c r="U39" s="34"/>
      <c r="V39" s="56">
        <f t="shared" si="3"/>
        <v>0</v>
      </c>
      <c r="W39" s="105"/>
    </row>
    <row r="40" spans="1:23" ht="12.75" customHeight="1" x14ac:dyDescent="0.25">
      <c r="A40" s="54"/>
      <c r="B40" s="69" t="s">
        <v>91</v>
      </c>
      <c r="C40" s="69" t="s">
        <v>92</v>
      </c>
      <c r="D40" s="70" t="s">
        <v>85</v>
      </c>
      <c r="E40" s="71"/>
      <c r="F40" s="34"/>
      <c r="G40" s="34"/>
      <c r="H40" s="34"/>
      <c r="I40" s="34"/>
      <c r="J40" s="34"/>
      <c r="K40" s="67"/>
      <c r="L40" s="34"/>
      <c r="M40" s="56">
        <f t="shared" si="2"/>
        <v>0</v>
      </c>
      <c r="N40" s="90"/>
      <c r="O40" s="69" t="s">
        <v>91</v>
      </c>
      <c r="P40" s="69" t="s">
        <v>92</v>
      </c>
      <c r="Q40" s="70" t="s">
        <v>85</v>
      </c>
      <c r="R40" s="71"/>
      <c r="S40" s="34"/>
      <c r="T40" s="34"/>
      <c r="U40" s="34"/>
      <c r="V40" s="56">
        <f t="shared" si="3"/>
        <v>0</v>
      </c>
      <c r="W40" s="105"/>
    </row>
    <row r="41" spans="1:23" ht="12.75" customHeight="1" x14ac:dyDescent="0.25">
      <c r="A41" s="54"/>
      <c r="B41" s="69">
        <v>104302</v>
      </c>
      <c r="C41" s="69" t="s">
        <v>93</v>
      </c>
      <c r="D41" s="70" t="s">
        <v>86</v>
      </c>
      <c r="E41" s="71"/>
      <c r="F41" s="34"/>
      <c r="G41" s="34"/>
      <c r="H41" s="34"/>
      <c r="I41" s="34"/>
      <c r="J41" s="34"/>
      <c r="K41" s="67"/>
      <c r="L41" s="34"/>
      <c r="M41" s="56">
        <f t="shared" si="2"/>
        <v>0</v>
      </c>
      <c r="N41" s="90"/>
      <c r="O41" s="69">
        <v>104302</v>
      </c>
      <c r="P41" s="69" t="s">
        <v>93</v>
      </c>
      <c r="Q41" s="70" t="s">
        <v>86</v>
      </c>
      <c r="R41" s="71"/>
      <c r="S41" s="34"/>
      <c r="T41" s="34"/>
      <c r="U41" s="34"/>
      <c r="V41" s="56">
        <f t="shared" si="3"/>
        <v>0</v>
      </c>
      <c r="W41" s="105"/>
    </row>
    <row r="42" spans="1:23" ht="12.75" customHeight="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5"/>
    </row>
  </sheetData>
  <mergeCells count="62">
    <mergeCell ref="D41:E41"/>
    <mergeCell ref="Q41:R41"/>
    <mergeCell ref="A42:V42"/>
    <mergeCell ref="D35:E35"/>
    <mergeCell ref="Q35:R35"/>
    <mergeCell ref="D36:E36"/>
    <mergeCell ref="Q36:R36"/>
    <mergeCell ref="D37:E37"/>
    <mergeCell ref="Q37:R37"/>
    <mergeCell ref="D38:E38"/>
    <mergeCell ref="Q38:R38"/>
    <mergeCell ref="D39:E39"/>
    <mergeCell ref="Q39:R39"/>
    <mergeCell ref="D40:E40"/>
    <mergeCell ref="Q40:R40"/>
    <mergeCell ref="D34:E34"/>
    <mergeCell ref="Q34:R34"/>
    <mergeCell ref="G30:I30"/>
    <mergeCell ref="Q30:R30"/>
    <mergeCell ref="S30:U30"/>
    <mergeCell ref="D31:E31"/>
    <mergeCell ref="G31:I31"/>
    <mergeCell ref="Q31:R31"/>
    <mergeCell ref="S31:U31"/>
    <mergeCell ref="W26:W42"/>
    <mergeCell ref="D27:M27"/>
    <mergeCell ref="N27:N41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D32:E32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D26:V26"/>
    <mergeCell ref="G32:I32"/>
    <mergeCell ref="Q32:R32"/>
    <mergeCell ref="S32:U32"/>
    <mergeCell ref="L9:M9"/>
    <mergeCell ref="D10:H10"/>
    <mergeCell ref="I10:N25"/>
    <mergeCell ref="D15:E15"/>
    <mergeCell ref="D16:H16"/>
    <mergeCell ref="D17:H17"/>
    <mergeCell ref="D25:E25"/>
  </mergeCells>
  <pageMargins left="0.7" right="0.7" top="0.75" bottom="0.75" header="0.3" footer="0.3"/>
  <pageSetup paperSize="9" scale="1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96"/>
  <sheetViews>
    <sheetView zoomScale="85" zoomScaleNormal="85" workbookViewId="0">
      <selection activeCell="S41" activeCellId="1" sqref="S36:U36 S41:U46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104"/>
      <c r="B1" s="63"/>
      <c r="C1" s="63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64"/>
      <c r="P1" s="64"/>
    </row>
    <row r="2" spans="1:16" ht="54" x14ac:dyDescent="0.25">
      <c r="A2" s="104"/>
      <c r="B2" s="63"/>
      <c r="C2" s="63"/>
      <c r="D2" s="24" t="s">
        <v>3</v>
      </c>
      <c r="E2" s="112" t="s">
        <v>79</v>
      </c>
      <c r="F2" s="112"/>
      <c r="G2" s="112"/>
      <c r="H2" s="112"/>
      <c r="I2" s="112"/>
      <c r="J2" s="112"/>
      <c r="K2" s="112"/>
      <c r="L2" s="112"/>
      <c r="M2" s="25" t="s">
        <v>16</v>
      </c>
      <c r="N2" s="105"/>
      <c r="O2" s="64"/>
      <c r="P2" s="64"/>
    </row>
    <row r="3" spans="1:16" s="10" customFormat="1" ht="51" customHeight="1" x14ac:dyDescent="0.25">
      <c r="A3" s="104"/>
      <c r="B3" s="63"/>
      <c r="C3" s="63"/>
      <c r="D3" s="26">
        <v>1</v>
      </c>
      <c r="E3" s="89" t="str">
        <f>D15</f>
        <v>SOUS TOTAL DEMARRAGE DU MARCHE</v>
      </c>
      <c r="F3" s="89"/>
      <c r="G3" s="89"/>
      <c r="H3" s="89"/>
      <c r="I3" s="89"/>
      <c r="J3" s="89"/>
      <c r="K3" s="89"/>
      <c r="L3" s="89"/>
      <c r="M3" s="19">
        <f>F15</f>
        <v>0</v>
      </c>
      <c r="N3" s="105"/>
      <c r="O3" s="64"/>
      <c r="P3" s="64"/>
    </row>
    <row r="4" spans="1:16" s="10" customFormat="1" ht="51" customHeight="1" x14ac:dyDescent="0.25">
      <c r="A4" s="104"/>
      <c r="B4" s="63"/>
      <c r="C4" s="63"/>
      <c r="D4" s="26">
        <v>2</v>
      </c>
      <c r="E4" s="89" t="str">
        <f>D21</f>
        <v>SOUS-TOTAL AUDIT DE FIN DE MARCHE</v>
      </c>
      <c r="F4" s="89"/>
      <c r="G4" s="89"/>
      <c r="H4" s="89"/>
      <c r="I4" s="89"/>
      <c r="J4" s="89"/>
      <c r="K4" s="89"/>
      <c r="L4" s="89"/>
      <c r="M4" s="19">
        <f>F21</f>
        <v>0</v>
      </c>
      <c r="N4" s="105"/>
      <c r="O4" s="64"/>
      <c r="P4" s="64"/>
    </row>
    <row r="5" spans="1:16" s="10" customFormat="1" ht="51" customHeight="1" x14ac:dyDescent="0.25">
      <c r="A5" s="104"/>
      <c r="B5" s="63"/>
      <c r="C5" s="63"/>
      <c r="D5" s="26">
        <v>3</v>
      </c>
      <c r="E5" s="89" t="str">
        <f>D31</f>
        <v>SOUS-TOTAL CONDITIONS PARTICULIERES RELATIVES AU MANAGEMENT DU MARCHE</v>
      </c>
      <c r="F5" s="89"/>
      <c r="G5" s="89"/>
      <c r="H5" s="89"/>
      <c r="I5" s="89"/>
      <c r="J5" s="89"/>
      <c r="K5" s="89"/>
      <c r="L5" s="89"/>
      <c r="M5" s="19">
        <f>F31</f>
        <v>0</v>
      </c>
      <c r="N5" s="105"/>
      <c r="O5" s="64"/>
      <c r="P5" s="64"/>
    </row>
    <row r="6" spans="1:16" s="10" customFormat="1" ht="51" customHeight="1" x14ac:dyDescent="0.25">
      <c r="A6" s="104"/>
      <c r="B6" s="63"/>
      <c r="C6" s="63"/>
      <c r="D6" s="26">
        <v>4</v>
      </c>
      <c r="E6" s="89" t="str">
        <f>M34</f>
        <v>SOUS-TOTAL CONDITIONS RELATIVES A LA GESTION DE PERENNITE DES INSTALLATIONS</v>
      </c>
      <c r="F6" s="89"/>
      <c r="G6" s="89"/>
      <c r="H6" s="89"/>
      <c r="I6" s="89"/>
      <c r="J6" s="89"/>
      <c r="K6" s="89"/>
      <c r="L6" s="89"/>
      <c r="M6" s="19">
        <f>M36</f>
        <v>0</v>
      </c>
      <c r="N6" s="105"/>
      <c r="O6" s="64"/>
      <c r="P6" s="64"/>
    </row>
    <row r="7" spans="1:16" s="10" customFormat="1" ht="51" customHeight="1" x14ac:dyDescent="0.25">
      <c r="A7" s="104"/>
      <c r="B7" s="63"/>
      <c r="C7" s="63"/>
      <c r="D7" s="26">
        <v>5</v>
      </c>
      <c r="E7" s="89" t="str">
        <f>V34</f>
        <v>SOUS-TOTAL CONDITIONS RELATIVES A LA CONFORMITE FONCTIONNELLE DES INSTALLATIONS</v>
      </c>
      <c r="F7" s="89"/>
      <c r="G7" s="89"/>
      <c r="H7" s="89"/>
      <c r="I7" s="89"/>
      <c r="J7" s="89"/>
      <c r="K7" s="89"/>
      <c r="L7" s="89"/>
      <c r="M7" s="19">
        <f>V36</f>
        <v>0</v>
      </c>
      <c r="N7" s="105"/>
      <c r="O7" s="64"/>
      <c r="P7" s="64"/>
    </row>
    <row r="8" spans="1:16" s="10" customFormat="1" ht="23.25" x14ac:dyDescent="0.25">
      <c r="A8" s="104"/>
      <c r="B8" s="63"/>
      <c r="C8" s="63"/>
      <c r="D8" s="27"/>
      <c r="E8" s="117" t="s">
        <v>14</v>
      </c>
      <c r="F8" s="117"/>
      <c r="G8" s="117"/>
      <c r="H8" s="117"/>
      <c r="I8" s="117"/>
      <c r="J8" s="117"/>
      <c r="K8" s="117"/>
      <c r="L8" s="117"/>
      <c r="M8" s="28">
        <f>SUM(M3:M7)</f>
        <v>0</v>
      </c>
      <c r="N8" s="105"/>
      <c r="O8" s="64"/>
      <c r="P8" s="64"/>
    </row>
    <row r="9" spans="1:16" s="53" customFormat="1" ht="12.75" customHeight="1" x14ac:dyDescent="0.25">
      <c r="A9" s="104"/>
      <c r="B9" s="63"/>
      <c r="C9" s="63"/>
      <c r="D9" s="106"/>
      <c r="E9" s="106"/>
      <c r="F9" s="106"/>
      <c r="G9" s="106"/>
      <c r="H9" s="106"/>
      <c r="I9" s="106"/>
      <c r="J9" s="106"/>
      <c r="K9" s="61"/>
      <c r="L9" s="106"/>
      <c r="M9" s="106"/>
      <c r="N9" s="105"/>
      <c r="O9" s="64"/>
      <c r="P9" s="64"/>
    </row>
    <row r="10" spans="1:16" ht="15.75" x14ac:dyDescent="0.25">
      <c r="A10" s="104"/>
      <c r="B10" s="63"/>
      <c r="C10" s="63"/>
      <c r="D10" s="100" t="s">
        <v>18</v>
      </c>
      <c r="E10" s="101"/>
      <c r="F10" s="101"/>
      <c r="G10" s="101"/>
      <c r="H10" s="102"/>
      <c r="I10" s="116"/>
      <c r="J10" s="116"/>
      <c r="K10" s="116"/>
      <c r="L10" s="116"/>
      <c r="M10" s="116"/>
      <c r="N10" s="116"/>
      <c r="O10" s="65"/>
      <c r="P10" s="65"/>
    </row>
    <row r="11" spans="1:16" ht="30" customHeight="1" x14ac:dyDescent="0.25">
      <c r="A11" s="104"/>
      <c r="B11" s="63"/>
      <c r="C11" s="63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16"/>
      <c r="J11" s="116"/>
      <c r="K11" s="116"/>
      <c r="L11" s="116"/>
      <c r="M11" s="116"/>
      <c r="N11" s="116"/>
      <c r="O11" s="65"/>
      <c r="P11" s="65"/>
    </row>
    <row r="12" spans="1:16" ht="15" customHeight="1" x14ac:dyDescent="0.25">
      <c r="A12" s="104"/>
      <c r="B12" s="63"/>
      <c r="C12" s="63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16"/>
      <c r="J12" s="116"/>
      <c r="K12" s="116"/>
      <c r="L12" s="116"/>
      <c r="M12" s="116"/>
      <c r="N12" s="116"/>
      <c r="O12" s="65"/>
      <c r="P12" s="65"/>
    </row>
    <row r="13" spans="1:16" ht="15" customHeight="1" x14ac:dyDescent="0.25">
      <c r="A13" s="104"/>
      <c r="B13" s="63"/>
      <c r="C13" s="63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16"/>
      <c r="J13" s="116"/>
      <c r="K13" s="116"/>
      <c r="L13" s="116"/>
      <c r="M13" s="116"/>
      <c r="N13" s="116"/>
      <c r="O13" s="65"/>
      <c r="P13" s="65"/>
    </row>
    <row r="14" spans="1:16" ht="15" customHeight="1" x14ac:dyDescent="0.25">
      <c r="A14" s="104"/>
      <c r="B14" s="63"/>
      <c r="C14" s="63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16"/>
      <c r="J14" s="116"/>
      <c r="K14" s="116"/>
      <c r="L14" s="116"/>
      <c r="M14" s="116"/>
      <c r="N14" s="116"/>
      <c r="O14" s="65"/>
      <c r="P14" s="65"/>
    </row>
    <row r="15" spans="1:16" s="38" customFormat="1" ht="18" customHeight="1" x14ac:dyDescent="0.25">
      <c r="A15" s="104"/>
      <c r="B15" s="63"/>
      <c r="C15" s="63"/>
      <c r="D15" s="103" t="s">
        <v>24</v>
      </c>
      <c r="E15" s="103"/>
      <c r="F15" s="39">
        <f>SUM(F12:F14)</f>
        <v>0</v>
      </c>
      <c r="G15" s="40">
        <v>0.2</v>
      </c>
      <c r="H15" s="39">
        <f>SUM(H12:H14)</f>
        <v>0</v>
      </c>
      <c r="I15" s="116"/>
      <c r="J15" s="116"/>
      <c r="K15" s="116"/>
      <c r="L15" s="116"/>
      <c r="M15" s="116"/>
      <c r="N15" s="116"/>
      <c r="O15" s="65"/>
      <c r="P15" s="65"/>
    </row>
    <row r="16" spans="1:16" s="53" customFormat="1" ht="12.75" customHeight="1" x14ac:dyDescent="0.25">
      <c r="A16" s="104"/>
      <c r="B16" s="63"/>
      <c r="C16" s="63"/>
      <c r="D16" s="97"/>
      <c r="E16" s="97"/>
      <c r="F16" s="97"/>
      <c r="G16" s="97"/>
      <c r="H16" s="97"/>
      <c r="I16" s="116"/>
      <c r="J16" s="116"/>
      <c r="K16" s="116"/>
      <c r="L16" s="116"/>
      <c r="M16" s="116"/>
      <c r="N16" s="116"/>
      <c r="O16" s="65"/>
      <c r="P16" s="65"/>
    </row>
    <row r="17" spans="1:23" ht="15.75" customHeight="1" x14ac:dyDescent="0.25">
      <c r="A17" s="104"/>
      <c r="B17" s="63"/>
      <c r="C17" s="63"/>
      <c r="D17" s="118" t="s">
        <v>25</v>
      </c>
      <c r="E17" s="119"/>
      <c r="F17" s="119"/>
      <c r="G17" s="119"/>
      <c r="H17" s="120"/>
      <c r="I17" s="116"/>
      <c r="J17" s="116"/>
      <c r="K17" s="116"/>
      <c r="L17" s="116"/>
      <c r="M17" s="116"/>
      <c r="N17" s="116"/>
      <c r="O17" s="65"/>
      <c r="P17" s="65"/>
    </row>
    <row r="18" spans="1:23" ht="45" x14ac:dyDescent="0.25">
      <c r="A18" s="104"/>
      <c r="B18" s="63"/>
      <c r="C18" s="63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116"/>
      <c r="J18" s="116"/>
      <c r="K18" s="116"/>
      <c r="L18" s="116"/>
      <c r="M18" s="116"/>
      <c r="N18" s="116"/>
      <c r="O18" s="65"/>
      <c r="P18" s="65"/>
    </row>
    <row r="19" spans="1:23" ht="15" customHeight="1" x14ac:dyDescent="0.25">
      <c r="A19" s="104"/>
      <c r="B19" s="63"/>
      <c r="C19" s="63"/>
      <c r="D19" s="32" t="s">
        <v>26</v>
      </c>
      <c r="E19" s="33" t="s">
        <v>27</v>
      </c>
      <c r="F19" s="34"/>
      <c r="G19" s="35">
        <v>0.2</v>
      </c>
      <c r="H19" s="36">
        <f t="shared" ref="H19:H20" si="0">F19*(1+G19)</f>
        <v>0</v>
      </c>
      <c r="I19" s="116"/>
      <c r="J19" s="116"/>
      <c r="K19" s="116"/>
      <c r="L19" s="116"/>
      <c r="M19" s="116"/>
      <c r="N19" s="116"/>
      <c r="O19" s="65"/>
      <c r="P19" s="65"/>
    </row>
    <row r="20" spans="1:23" ht="15" customHeight="1" x14ac:dyDescent="0.25">
      <c r="A20" s="104"/>
      <c r="B20" s="63"/>
      <c r="C20" s="63"/>
      <c r="D20" s="32" t="s">
        <v>28</v>
      </c>
      <c r="E20" s="33" t="s">
        <v>31</v>
      </c>
      <c r="F20" s="34"/>
      <c r="G20" s="35">
        <v>0.2</v>
      </c>
      <c r="H20" s="36">
        <f t="shared" si="0"/>
        <v>0</v>
      </c>
      <c r="I20" s="116"/>
      <c r="J20" s="116"/>
      <c r="K20" s="116"/>
      <c r="L20" s="116"/>
      <c r="M20" s="116"/>
      <c r="N20" s="116"/>
      <c r="O20" s="65"/>
      <c r="P20" s="65"/>
    </row>
    <row r="21" spans="1:23" s="38" customFormat="1" ht="78.75" customHeight="1" x14ac:dyDescent="0.25">
      <c r="A21" s="104"/>
      <c r="B21" s="63"/>
      <c r="C21" s="63"/>
      <c r="D21" s="103" t="s">
        <v>65</v>
      </c>
      <c r="E21" s="103"/>
      <c r="F21" s="39">
        <f>SUM(F19:F20)</f>
        <v>0</v>
      </c>
      <c r="G21" s="40">
        <v>0.2</v>
      </c>
      <c r="H21" s="39">
        <f>SUM(H19:H20)</f>
        <v>0</v>
      </c>
      <c r="I21" s="116"/>
      <c r="J21" s="116"/>
      <c r="K21" s="116"/>
      <c r="L21" s="116"/>
      <c r="M21" s="116"/>
      <c r="N21" s="116"/>
      <c r="O21" s="65"/>
      <c r="P21" s="65"/>
    </row>
    <row r="22" spans="1:23" s="53" customFormat="1" ht="12.75" customHeight="1" x14ac:dyDescent="0.25">
      <c r="A22" s="104"/>
      <c r="B22" s="63"/>
      <c r="C22" s="63"/>
      <c r="D22" s="97"/>
      <c r="E22" s="97"/>
      <c r="F22" s="97"/>
      <c r="G22" s="97"/>
      <c r="H22" s="97"/>
      <c r="I22" s="116"/>
      <c r="J22" s="116"/>
      <c r="K22" s="116"/>
      <c r="L22" s="116"/>
      <c r="M22" s="116"/>
      <c r="N22" s="116"/>
      <c r="O22" s="65"/>
      <c r="P22" s="65"/>
    </row>
    <row r="23" spans="1:23" ht="15.75" x14ac:dyDescent="0.25">
      <c r="A23" s="104"/>
      <c r="B23" s="63"/>
      <c r="C23" s="63"/>
      <c r="D23" s="100" t="s">
        <v>40</v>
      </c>
      <c r="E23" s="101"/>
      <c r="F23" s="101"/>
      <c r="G23" s="101"/>
      <c r="H23" s="102"/>
      <c r="I23" s="116"/>
      <c r="J23" s="116"/>
      <c r="K23" s="116"/>
      <c r="L23" s="116"/>
      <c r="M23" s="116"/>
      <c r="N23" s="116"/>
      <c r="O23" s="65"/>
      <c r="P23" s="65"/>
    </row>
    <row r="24" spans="1:23" ht="41.25" customHeight="1" x14ac:dyDescent="0.25">
      <c r="A24" s="104"/>
      <c r="B24" s="63"/>
      <c r="C24" s="63"/>
      <c r="D24" s="41">
        <v>3</v>
      </c>
      <c r="E24" s="42" t="str">
        <f>D23</f>
        <v>3 - CONDITIONS PARTICULIERES RELATIVES AU MANAGEMENT DU MARCHE</v>
      </c>
      <c r="F24" s="29" t="s">
        <v>16</v>
      </c>
      <c r="G24" s="31" t="s">
        <v>17</v>
      </c>
      <c r="H24" s="29" t="s">
        <v>9</v>
      </c>
      <c r="I24" s="116"/>
      <c r="J24" s="116"/>
      <c r="K24" s="116"/>
      <c r="L24" s="116"/>
      <c r="M24" s="116"/>
      <c r="N24" s="116"/>
      <c r="O24" s="65"/>
      <c r="P24" s="65"/>
    </row>
    <row r="25" spans="1:23" ht="15" customHeight="1" x14ac:dyDescent="0.25">
      <c r="A25" s="104"/>
      <c r="B25" s="63"/>
      <c r="C25" s="63"/>
      <c r="D25" s="32" t="s">
        <v>41</v>
      </c>
      <c r="E25" s="37" t="s">
        <v>62</v>
      </c>
      <c r="F25" s="34"/>
      <c r="G25" s="35">
        <v>0.2</v>
      </c>
      <c r="H25" s="36">
        <f t="shared" ref="H25:H30" si="1">F25*(1+G25)</f>
        <v>0</v>
      </c>
      <c r="I25" s="116"/>
      <c r="J25" s="116"/>
      <c r="K25" s="116"/>
      <c r="L25" s="116"/>
      <c r="M25" s="116"/>
      <c r="N25" s="116"/>
      <c r="O25" s="65"/>
      <c r="P25" s="65"/>
    </row>
    <row r="26" spans="1:23" ht="15" customHeight="1" x14ac:dyDescent="0.25">
      <c r="A26" s="104"/>
      <c r="B26" s="63"/>
      <c r="C26" s="63"/>
      <c r="D26" s="32" t="s">
        <v>42</v>
      </c>
      <c r="E26" s="37" t="s">
        <v>68</v>
      </c>
      <c r="F26" s="34"/>
      <c r="G26" s="35">
        <v>0.2</v>
      </c>
      <c r="H26" s="36">
        <f t="shared" si="1"/>
        <v>0</v>
      </c>
      <c r="I26" s="116"/>
      <c r="J26" s="116"/>
      <c r="K26" s="116"/>
      <c r="L26" s="116"/>
      <c r="M26" s="116"/>
      <c r="N26" s="116"/>
      <c r="O26" s="65"/>
      <c r="P26" s="65"/>
    </row>
    <row r="27" spans="1:23" ht="15" customHeight="1" x14ac:dyDescent="0.25">
      <c r="A27" s="104"/>
      <c r="B27" s="63"/>
      <c r="C27" s="63"/>
      <c r="D27" s="32" t="s">
        <v>44</v>
      </c>
      <c r="E27" s="33" t="s">
        <v>43</v>
      </c>
      <c r="F27" s="34"/>
      <c r="G27" s="35">
        <v>0.2</v>
      </c>
      <c r="H27" s="36">
        <f t="shared" si="1"/>
        <v>0</v>
      </c>
      <c r="I27" s="116"/>
      <c r="J27" s="116"/>
      <c r="K27" s="116"/>
      <c r="L27" s="116"/>
      <c r="M27" s="116"/>
      <c r="N27" s="116"/>
      <c r="O27" s="65"/>
      <c r="P27" s="65"/>
    </row>
    <row r="28" spans="1:23" ht="15" customHeight="1" x14ac:dyDescent="0.25">
      <c r="A28" s="104"/>
      <c r="B28" s="63"/>
      <c r="C28" s="63"/>
      <c r="D28" s="32" t="s">
        <v>46</v>
      </c>
      <c r="E28" s="33" t="s">
        <v>45</v>
      </c>
      <c r="F28" s="34"/>
      <c r="G28" s="35">
        <v>0.2</v>
      </c>
      <c r="H28" s="36">
        <f t="shared" si="1"/>
        <v>0</v>
      </c>
      <c r="I28" s="116"/>
      <c r="J28" s="116"/>
      <c r="K28" s="116"/>
      <c r="L28" s="116"/>
      <c r="M28" s="116"/>
      <c r="N28" s="116"/>
      <c r="O28" s="65"/>
      <c r="P28" s="65"/>
    </row>
    <row r="29" spans="1:23" ht="15" customHeight="1" x14ac:dyDescent="0.25">
      <c r="A29" s="104"/>
      <c r="B29" s="63"/>
      <c r="C29" s="63"/>
      <c r="D29" s="32" t="s">
        <v>48</v>
      </c>
      <c r="E29" s="33" t="s">
        <v>47</v>
      </c>
      <c r="F29" s="34"/>
      <c r="G29" s="35">
        <v>0.2</v>
      </c>
      <c r="H29" s="36">
        <f t="shared" si="1"/>
        <v>0</v>
      </c>
      <c r="I29" s="116"/>
      <c r="J29" s="116"/>
      <c r="K29" s="116"/>
      <c r="L29" s="116"/>
      <c r="M29" s="116"/>
      <c r="N29" s="116"/>
      <c r="O29" s="65"/>
      <c r="P29" s="65"/>
    </row>
    <row r="30" spans="1:23" ht="15" customHeight="1" x14ac:dyDescent="0.25">
      <c r="A30" s="104"/>
      <c r="B30" s="63"/>
      <c r="C30" s="63"/>
      <c r="D30" s="32" t="s">
        <v>67</v>
      </c>
      <c r="E30" s="33" t="s">
        <v>49</v>
      </c>
      <c r="F30" s="34"/>
      <c r="G30" s="35">
        <v>0.2</v>
      </c>
      <c r="H30" s="36">
        <f t="shared" si="1"/>
        <v>0</v>
      </c>
      <c r="I30" s="116"/>
      <c r="J30" s="116"/>
      <c r="K30" s="116"/>
      <c r="L30" s="116"/>
      <c r="M30" s="116"/>
      <c r="N30" s="116"/>
      <c r="O30" s="65"/>
      <c r="P30" s="65"/>
    </row>
    <row r="31" spans="1:23" s="38" customFormat="1" ht="57" customHeight="1" x14ac:dyDescent="0.25">
      <c r="A31" s="104"/>
      <c r="B31" s="63"/>
      <c r="C31" s="63"/>
      <c r="D31" s="103" t="s">
        <v>11</v>
      </c>
      <c r="E31" s="103"/>
      <c r="F31" s="39">
        <f>SUM(F25:F30)</f>
        <v>0</v>
      </c>
      <c r="G31" s="40">
        <v>0.2</v>
      </c>
      <c r="H31" s="39">
        <f>SUM(H25:H30)</f>
        <v>0</v>
      </c>
      <c r="I31" s="116"/>
      <c r="J31" s="116"/>
      <c r="K31" s="116"/>
      <c r="L31" s="116"/>
      <c r="M31" s="116"/>
      <c r="N31" s="116"/>
      <c r="O31" s="65"/>
      <c r="P31" s="65"/>
    </row>
    <row r="32" spans="1:23" s="53" customFormat="1" ht="15" x14ac:dyDescent="0.25">
      <c r="A32" s="104"/>
      <c r="B32" s="63"/>
      <c r="C32" s="6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105"/>
    </row>
    <row r="33" spans="1:23" ht="39.75" customHeight="1" x14ac:dyDescent="0.25">
      <c r="A33" s="104"/>
      <c r="B33" s="63"/>
      <c r="C33" s="63"/>
      <c r="D33" s="95" t="s">
        <v>50</v>
      </c>
      <c r="E33" s="96"/>
      <c r="F33" s="96"/>
      <c r="G33" s="96"/>
      <c r="H33" s="96"/>
      <c r="I33" s="96"/>
      <c r="J33" s="96"/>
      <c r="K33" s="96"/>
      <c r="L33" s="96"/>
      <c r="M33" s="96"/>
      <c r="N33" s="90"/>
      <c r="O33" s="62"/>
      <c r="P33" s="62"/>
      <c r="Q33" s="93" t="s">
        <v>59</v>
      </c>
      <c r="R33" s="93"/>
      <c r="S33" s="93"/>
      <c r="T33" s="93"/>
      <c r="U33" s="93"/>
      <c r="V33" s="93"/>
      <c r="W33" s="105"/>
    </row>
    <row r="34" spans="1:23" ht="20.25" customHeight="1" x14ac:dyDescent="0.25">
      <c r="A34" s="104"/>
      <c r="B34" s="63"/>
      <c r="C34" s="63"/>
      <c r="D34" s="91">
        <v>4</v>
      </c>
      <c r="E34" s="92"/>
      <c r="F34" s="32" t="s">
        <v>51</v>
      </c>
      <c r="G34" s="72" t="s">
        <v>53</v>
      </c>
      <c r="H34" s="73"/>
      <c r="I34" s="74"/>
      <c r="J34" s="32" t="s">
        <v>55</v>
      </c>
      <c r="K34" s="32" t="s">
        <v>57</v>
      </c>
      <c r="L34" s="32" t="s">
        <v>87</v>
      </c>
      <c r="M34" s="110" t="s">
        <v>12</v>
      </c>
      <c r="N34" s="90"/>
      <c r="O34" s="62"/>
      <c r="P34" s="62"/>
      <c r="Q34" s="91">
        <v>5</v>
      </c>
      <c r="R34" s="92"/>
      <c r="S34" s="72" t="s">
        <v>60</v>
      </c>
      <c r="T34" s="73"/>
      <c r="U34" s="74"/>
      <c r="V34" s="98" t="s">
        <v>13</v>
      </c>
      <c r="W34" s="105"/>
    </row>
    <row r="35" spans="1:23" ht="123.75" customHeight="1" x14ac:dyDescent="0.25">
      <c r="A35" s="104"/>
      <c r="B35" s="63"/>
      <c r="C35" s="63"/>
      <c r="D35" s="91" t="str">
        <f>D33</f>
        <v>4 - CONDITIONS RELATIVES A LA GESTION DE PERENNITE DES INSTALLATIONS</v>
      </c>
      <c r="E35" s="92"/>
      <c r="F35" s="43" t="s">
        <v>52</v>
      </c>
      <c r="G35" s="113" t="s">
        <v>54</v>
      </c>
      <c r="H35" s="114"/>
      <c r="I35" s="115"/>
      <c r="J35" s="37" t="s">
        <v>56</v>
      </c>
      <c r="K35" s="37" t="s">
        <v>88</v>
      </c>
      <c r="L35" s="37" t="s">
        <v>58</v>
      </c>
      <c r="M35" s="111"/>
      <c r="N35" s="90"/>
      <c r="O35" s="62"/>
      <c r="P35" s="62"/>
      <c r="Q35" s="91" t="str">
        <f>Q33</f>
        <v>5 - CONDITIONS RELATIVES A LA CONFORMITE FONCTIONNELLE DES INSTALLATIONS</v>
      </c>
      <c r="R35" s="92"/>
      <c r="S35" s="75" t="s">
        <v>61</v>
      </c>
      <c r="T35" s="76"/>
      <c r="U35" s="77"/>
      <c r="V35" s="99"/>
      <c r="W35" s="105"/>
    </row>
    <row r="36" spans="1:23" ht="30" customHeight="1" x14ac:dyDescent="0.25">
      <c r="A36" s="104"/>
      <c r="B36" s="63"/>
      <c r="C36" s="63"/>
      <c r="D36" s="107" t="s">
        <v>71</v>
      </c>
      <c r="E36" s="92"/>
      <c r="F36" s="34"/>
      <c r="G36" s="78"/>
      <c r="H36" s="79"/>
      <c r="I36" s="80"/>
      <c r="J36" s="34"/>
      <c r="K36" s="34"/>
      <c r="L36" s="34"/>
      <c r="M36" s="39">
        <f>SUM(F36:L36)</f>
        <v>0</v>
      </c>
      <c r="N36" s="90"/>
      <c r="O36" s="62"/>
      <c r="P36" s="62"/>
      <c r="Q36" s="107" t="s">
        <v>71</v>
      </c>
      <c r="R36" s="92"/>
      <c r="S36" s="78"/>
      <c r="T36" s="79"/>
      <c r="U36" s="80"/>
      <c r="V36" s="39">
        <f>SUM(S36:S36)</f>
        <v>0</v>
      </c>
      <c r="W36" s="105"/>
    </row>
    <row r="37" spans="1:23" ht="30" customHeight="1" x14ac:dyDescent="0.25">
      <c r="A37" s="104"/>
      <c r="B37" s="63"/>
      <c r="C37" s="63"/>
      <c r="D37" s="108" t="s">
        <v>69</v>
      </c>
      <c r="E37" s="109"/>
      <c r="F37" s="45">
        <v>0.2</v>
      </c>
      <c r="G37" s="81">
        <v>0.2</v>
      </c>
      <c r="H37" s="82"/>
      <c r="I37" s="83"/>
      <c r="J37" s="45">
        <v>0.2</v>
      </c>
      <c r="K37" s="45">
        <v>0.2</v>
      </c>
      <c r="L37" s="45">
        <v>0.2</v>
      </c>
      <c r="M37" s="40">
        <v>0.2</v>
      </c>
      <c r="N37" s="90"/>
      <c r="O37" s="62"/>
      <c r="P37" s="62"/>
      <c r="Q37" s="108" t="s">
        <v>69</v>
      </c>
      <c r="R37" s="109"/>
      <c r="S37" s="81">
        <v>0.2</v>
      </c>
      <c r="T37" s="82"/>
      <c r="U37" s="83"/>
      <c r="V37" s="40">
        <v>0.2</v>
      </c>
      <c r="W37" s="105"/>
    </row>
    <row r="38" spans="1:23" ht="30" customHeight="1" x14ac:dyDescent="0.25">
      <c r="A38" s="104"/>
      <c r="B38" s="63"/>
      <c r="C38" s="63"/>
      <c r="D38" s="107" t="s">
        <v>70</v>
      </c>
      <c r="E38" s="92"/>
      <c r="F38" s="44">
        <f>F36*(1+F37)</f>
        <v>0</v>
      </c>
      <c r="G38" s="84">
        <f>G36*(1+G37)</f>
        <v>0</v>
      </c>
      <c r="H38" s="85"/>
      <c r="I38" s="86"/>
      <c r="J38" s="44">
        <f>J36*(1+J37)</f>
        <v>0</v>
      </c>
      <c r="K38" s="44">
        <f>K36*(1+K37)</f>
        <v>0</v>
      </c>
      <c r="L38" s="44">
        <f>L36*(1+L37)</f>
        <v>0</v>
      </c>
      <c r="M38" s="39">
        <f>SUM(F38:L38)</f>
        <v>0</v>
      </c>
      <c r="N38" s="90"/>
      <c r="O38" s="62"/>
      <c r="P38" s="62"/>
      <c r="Q38" s="107" t="s">
        <v>70</v>
      </c>
      <c r="R38" s="92"/>
      <c r="S38" s="84">
        <f>S36*(1+S37)</f>
        <v>0</v>
      </c>
      <c r="T38" s="85"/>
      <c r="U38" s="86"/>
      <c r="V38" s="39">
        <f>SUM(S38:S38)</f>
        <v>0</v>
      </c>
      <c r="W38" s="105"/>
    </row>
    <row r="39" spans="1:23" ht="12.75" customHeight="1" x14ac:dyDescent="0.25">
      <c r="A39" s="104"/>
      <c r="B39" s="63"/>
      <c r="C39" s="6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90"/>
      <c r="O39" s="62"/>
      <c r="P39" s="62"/>
      <c r="Q39" s="58"/>
      <c r="R39" s="58"/>
      <c r="S39" s="58"/>
      <c r="T39" s="58"/>
      <c r="U39" s="58"/>
      <c r="V39" s="58"/>
      <c r="W39" s="105"/>
    </row>
    <row r="40" spans="1:23" ht="53.25" customHeight="1" x14ac:dyDescent="0.25">
      <c r="A40" s="54"/>
      <c r="B40" s="29" t="s">
        <v>89</v>
      </c>
      <c r="C40" s="68" t="s">
        <v>90</v>
      </c>
      <c r="D40" s="87" t="s">
        <v>72</v>
      </c>
      <c r="E40" s="88"/>
      <c r="F40" s="59" t="str">
        <f>F34&amp;" Montant [€ HT] "</f>
        <v xml:space="preserve">4.1 Montant [€ HT] </v>
      </c>
      <c r="G40" s="59" t="str">
        <f>G34&amp;" Montant Main d'Œuvre Sous Traité [€ HT]"</f>
        <v>4.2 Montant Main d'Œuvre Sous Traité [€ HT]</v>
      </c>
      <c r="H40" s="59" t="str">
        <f>G34&amp;" Montant Main d'Œuvre Interne [€ HT] "</f>
        <v xml:space="preserve">4.2 Montant Main d'Œuvre Interne [€ HT] </v>
      </c>
      <c r="I40" s="59" t="str">
        <f>G34&amp;" Montant Fourniture [€ HT]"</f>
        <v>4.2 Montant Fourniture [€ HT]</v>
      </c>
      <c r="J40" s="59" t="str">
        <f t="shared" ref="J40:L40" si="2">J34&amp;" Montant [€ HT] "</f>
        <v xml:space="preserve">4.3 Montant [€ HT] </v>
      </c>
      <c r="K40" s="66"/>
      <c r="L40" s="59" t="str">
        <f t="shared" si="2"/>
        <v xml:space="preserve">4.5 Montant [€ HT] </v>
      </c>
      <c r="M40" s="59" t="s">
        <v>73</v>
      </c>
      <c r="N40" s="90"/>
      <c r="O40" s="29" t="s">
        <v>89</v>
      </c>
      <c r="P40" s="68" t="s">
        <v>90</v>
      </c>
      <c r="Q40" s="87" t="s">
        <v>72</v>
      </c>
      <c r="R40" s="88"/>
      <c r="S40" s="59" t="s">
        <v>74</v>
      </c>
      <c r="T40" s="59" t="s">
        <v>75</v>
      </c>
      <c r="U40" s="59" t="s">
        <v>76</v>
      </c>
      <c r="V40" s="59" t="s">
        <v>73</v>
      </c>
      <c r="W40" s="105"/>
    </row>
    <row r="41" spans="1:23" ht="12.75" customHeight="1" x14ac:dyDescent="0.25">
      <c r="A41" s="54"/>
      <c r="B41" s="69">
        <v>124184</v>
      </c>
      <c r="C41" s="69" t="s">
        <v>92</v>
      </c>
      <c r="D41" s="70" t="s">
        <v>80</v>
      </c>
      <c r="E41" s="71"/>
      <c r="F41" s="34"/>
      <c r="G41" s="34"/>
      <c r="H41" s="34"/>
      <c r="I41" s="34"/>
      <c r="J41" s="34"/>
      <c r="K41" s="67"/>
      <c r="L41" s="34"/>
      <c r="M41" s="55">
        <f>SUM(F41:L41)</f>
        <v>0</v>
      </c>
      <c r="N41" s="90"/>
      <c r="O41" s="69">
        <v>124184</v>
      </c>
      <c r="P41" s="69" t="s">
        <v>92</v>
      </c>
      <c r="Q41" s="70" t="s">
        <v>80</v>
      </c>
      <c r="R41" s="71"/>
      <c r="S41" s="34"/>
      <c r="T41" s="34"/>
      <c r="U41" s="34"/>
      <c r="V41" s="55">
        <f>SUM(Q41:U41)</f>
        <v>0</v>
      </c>
      <c r="W41" s="105"/>
    </row>
    <row r="42" spans="1:23" ht="12.75" customHeight="1" x14ac:dyDescent="0.25">
      <c r="A42" s="54"/>
      <c r="B42" s="69">
        <v>119705</v>
      </c>
      <c r="C42" s="69" t="s">
        <v>93</v>
      </c>
      <c r="D42" s="70" t="s">
        <v>81</v>
      </c>
      <c r="E42" s="71"/>
      <c r="F42" s="34"/>
      <c r="G42" s="34"/>
      <c r="H42" s="34"/>
      <c r="I42" s="34"/>
      <c r="J42" s="34"/>
      <c r="K42" s="67"/>
      <c r="L42" s="34"/>
      <c r="M42" s="56">
        <f t="shared" ref="M42:M47" si="3">SUM(F42:L42)</f>
        <v>0</v>
      </c>
      <c r="N42" s="90"/>
      <c r="O42" s="69">
        <v>119705</v>
      </c>
      <c r="P42" s="69" t="s">
        <v>93</v>
      </c>
      <c r="Q42" s="70" t="s">
        <v>81</v>
      </c>
      <c r="R42" s="71"/>
      <c r="S42" s="34"/>
      <c r="T42" s="34"/>
      <c r="U42" s="34"/>
      <c r="V42" s="56">
        <f t="shared" ref="V42:V47" si="4">SUM(Q42:U42)</f>
        <v>0</v>
      </c>
      <c r="W42" s="105"/>
    </row>
    <row r="43" spans="1:23" ht="12.75" customHeight="1" x14ac:dyDescent="0.25">
      <c r="A43" s="54"/>
      <c r="B43" s="69">
        <v>113099</v>
      </c>
      <c r="C43" s="69" t="s">
        <v>92</v>
      </c>
      <c r="D43" s="70" t="s">
        <v>82</v>
      </c>
      <c r="E43" s="71"/>
      <c r="F43" s="34"/>
      <c r="G43" s="34"/>
      <c r="H43" s="34"/>
      <c r="I43" s="34"/>
      <c r="J43" s="34"/>
      <c r="K43" s="67"/>
      <c r="L43" s="34"/>
      <c r="M43" s="56">
        <f t="shared" si="3"/>
        <v>0</v>
      </c>
      <c r="N43" s="90"/>
      <c r="O43" s="69">
        <v>113099</v>
      </c>
      <c r="P43" s="69" t="s">
        <v>92</v>
      </c>
      <c r="Q43" s="70" t="s">
        <v>82</v>
      </c>
      <c r="R43" s="71"/>
      <c r="S43" s="34"/>
      <c r="T43" s="34"/>
      <c r="U43" s="34"/>
      <c r="V43" s="56">
        <f t="shared" si="4"/>
        <v>0</v>
      </c>
      <c r="W43" s="105"/>
    </row>
    <row r="44" spans="1:23" ht="12.75" customHeight="1" x14ac:dyDescent="0.25">
      <c r="A44" s="54"/>
      <c r="B44" s="69">
        <v>112131</v>
      </c>
      <c r="C44" s="69" t="s">
        <v>92</v>
      </c>
      <c r="D44" s="70" t="s">
        <v>83</v>
      </c>
      <c r="E44" s="71"/>
      <c r="F44" s="34"/>
      <c r="G44" s="34"/>
      <c r="H44" s="34"/>
      <c r="I44" s="34"/>
      <c r="J44" s="34"/>
      <c r="K44" s="67"/>
      <c r="L44" s="34"/>
      <c r="M44" s="56">
        <f t="shared" si="3"/>
        <v>0</v>
      </c>
      <c r="N44" s="90"/>
      <c r="O44" s="69">
        <v>112131</v>
      </c>
      <c r="P44" s="69" t="s">
        <v>92</v>
      </c>
      <c r="Q44" s="70" t="s">
        <v>83</v>
      </c>
      <c r="R44" s="71"/>
      <c r="S44" s="34"/>
      <c r="T44" s="34"/>
      <c r="U44" s="34"/>
      <c r="V44" s="56">
        <f t="shared" si="4"/>
        <v>0</v>
      </c>
      <c r="W44" s="105"/>
    </row>
    <row r="45" spans="1:23" ht="12.75" customHeight="1" x14ac:dyDescent="0.25">
      <c r="A45" s="54"/>
      <c r="B45" s="69">
        <v>113086</v>
      </c>
      <c r="C45" s="69" t="s">
        <v>92</v>
      </c>
      <c r="D45" s="70" t="s">
        <v>84</v>
      </c>
      <c r="E45" s="71"/>
      <c r="F45" s="34"/>
      <c r="G45" s="34"/>
      <c r="H45" s="34"/>
      <c r="I45" s="34"/>
      <c r="J45" s="34"/>
      <c r="K45" s="67"/>
      <c r="L45" s="34"/>
      <c r="M45" s="56">
        <f t="shared" si="3"/>
        <v>0</v>
      </c>
      <c r="N45" s="90"/>
      <c r="O45" s="69">
        <v>113086</v>
      </c>
      <c r="P45" s="69" t="s">
        <v>92</v>
      </c>
      <c r="Q45" s="70" t="s">
        <v>84</v>
      </c>
      <c r="R45" s="71"/>
      <c r="S45" s="34"/>
      <c r="T45" s="34"/>
      <c r="U45" s="34"/>
      <c r="V45" s="56">
        <f t="shared" si="4"/>
        <v>0</v>
      </c>
      <c r="W45" s="105"/>
    </row>
    <row r="46" spans="1:23" ht="12.75" customHeight="1" x14ac:dyDescent="0.25">
      <c r="A46" s="54"/>
      <c r="B46" s="69" t="s">
        <v>91</v>
      </c>
      <c r="C46" s="69" t="s">
        <v>92</v>
      </c>
      <c r="D46" s="70" t="s">
        <v>85</v>
      </c>
      <c r="E46" s="71"/>
      <c r="F46" s="34"/>
      <c r="G46" s="34"/>
      <c r="H46" s="34"/>
      <c r="I46" s="34"/>
      <c r="J46" s="34"/>
      <c r="K46" s="67"/>
      <c r="L46" s="34"/>
      <c r="M46" s="56">
        <f t="shared" si="3"/>
        <v>0</v>
      </c>
      <c r="N46" s="90"/>
      <c r="O46" s="69" t="s">
        <v>91</v>
      </c>
      <c r="P46" s="69" t="s">
        <v>92</v>
      </c>
      <c r="Q46" s="70" t="s">
        <v>85</v>
      </c>
      <c r="R46" s="71"/>
      <c r="S46" s="34"/>
      <c r="T46" s="34"/>
      <c r="U46" s="34"/>
      <c r="V46" s="56">
        <f t="shared" si="4"/>
        <v>0</v>
      </c>
      <c r="W46" s="105"/>
    </row>
    <row r="47" spans="1:23" ht="12.75" customHeight="1" x14ac:dyDescent="0.25">
      <c r="A47" s="54"/>
      <c r="B47" s="69">
        <v>104302</v>
      </c>
      <c r="C47" s="69" t="s">
        <v>93</v>
      </c>
      <c r="D47" s="70" t="s">
        <v>86</v>
      </c>
      <c r="E47" s="71"/>
      <c r="F47" s="34"/>
      <c r="G47" s="34"/>
      <c r="H47" s="34"/>
      <c r="I47" s="34"/>
      <c r="J47" s="34"/>
      <c r="K47" s="67"/>
      <c r="L47" s="34"/>
      <c r="M47" s="56">
        <f t="shared" si="3"/>
        <v>0</v>
      </c>
      <c r="N47" s="90"/>
      <c r="O47" s="69">
        <v>104302</v>
      </c>
      <c r="P47" s="69" t="s">
        <v>93</v>
      </c>
      <c r="Q47" s="70" t="s">
        <v>86</v>
      </c>
      <c r="R47" s="71"/>
      <c r="S47" s="34"/>
      <c r="T47" s="34"/>
      <c r="U47" s="34"/>
      <c r="V47" s="56">
        <f t="shared" si="4"/>
        <v>0</v>
      </c>
      <c r="W47" s="105"/>
    </row>
    <row r="48" spans="1:23" ht="12.75" customHeight="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5"/>
    </row>
    <row r="64" spans="122:124" ht="12.75" customHeight="1" x14ac:dyDescent="0.25">
      <c r="DR64"/>
      <c r="DS64"/>
      <c r="DT64"/>
    </row>
    <row r="65" spans="122:124" ht="12.75" customHeight="1" x14ac:dyDescent="0.25">
      <c r="DR65"/>
      <c r="DS65"/>
      <c r="DT65"/>
    </row>
    <row r="66" spans="122:124" ht="12.75" customHeight="1" x14ac:dyDescent="0.25">
      <c r="DR66"/>
      <c r="DS66"/>
      <c r="DT66"/>
    </row>
    <row r="67" spans="122:124" ht="12.75" customHeight="1" x14ac:dyDescent="0.25">
      <c r="DR67"/>
      <c r="DS67"/>
      <c r="DT67"/>
    </row>
    <row r="68" spans="122:124" ht="12.75" customHeight="1" x14ac:dyDescent="0.25">
      <c r="DR68"/>
      <c r="DS68"/>
      <c r="DT68"/>
    </row>
    <row r="69" spans="122:124" ht="12.75" customHeight="1" x14ac:dyDescent="0.25">
      <c r="DR69"/>
      <c r="DS69"/>
      <c r="DT69"/>
    </row>
    <row r="70" spans="122:124" ht="12.75" customHeight="1" x14ac:dyDescent="0.25">
      <c r="DR70"/>
      <c r="DS70"/>
      <c r="DT70"/>
    </row>
    <row r="71" spans="122:124" ht="12.75" customHeight="1" x14ac:dyDescent="0.25">
      <c r="DR71"/>
      <c r="DS71"/>
      <c r="DT71"/>
    </row>
    <row r="72" spans="122:124" ht="12.75" customHeight="1" x14ac:dyDescent="0.25">
      <c r="DR72"/>
      <c r="DS72"/>
      <c r="DT72"/>
    </row>
    <row r="73" spans="122:124" ht="12.75" customHeight="1" x14ac:dyDescent="0.25">
      <c r="DR73"/>
      <c r="DS73"/>
      <c r="DT73"/>
    </row>
    <row r="74" spans="122:124" ht="12.75" customHeight="1" x14ac:dyDescent="0.25">
      <c r="DR74"/>
      <c r="DS74"/>
      <c r="DT74"/>
    </row>
    <row r="75" spans="122:124" ht="12.75" customHeight="1" x14ac:dyDescent="0.25">
      <c r="DR75"/>
      <c r="DS75"/>
      <c r="DT75"/>
    </row>
    <row r="76" spans="122:124" ht="12.75" customHeight="1" x14ac:dyDescent="0.25">
      <c r="DR76"/>
      <c r="DS76"/>
      <c r="DT76"/>
    </row>
    <row r="77" spans="122:124" ht="12.75" customHeight="1" x14ac:dyDescent="0.25">
      <c r="DR77"/>
      <c r="DS77"/>
      <c r="DT77"/>
    </row>
    <row r="78" spans="122:124" ht="12.75" customHeight="1" x14ac:dyDescent="0.25">
      <c r="DR78"/>
      <c r="DS78"/>
      <c r="DT78"/>
    </row>
    <row r="79" spans="122:124" ht="12.75" customHeight="1" x14ac:dyDescent="0.25">
      <c r="DR79"/>
      <c r="DS79"/>
      <c r="DT79"/>
    </row>
    <row r="80" spans="122:124" ht="12.75" customHeight="1" x14ac:dyDescent="0.25">
      <c r="DR80"/>
      <c r="DS80"/>
      <c r="DT80"/>
    </row>
    <row r="81" spans="122:124" ht="12.75" customHeight="1" x14ac:dyDescent="0.25">
      <c r="DR81"/>
      <c r="DS81"/>
      <c r="DT81"/>
    </row>
    <row r="82" spans="122:124" ht="12.75" customHeight="1" x14ac:dyDescent="0.25">
      <c r="DR82"/>
      <c r="DS82"/>
      <c r="DT82"/>
    </row>
    <row r="83" spans="122:124" ht="12.75" customHeight="1" x14ac:dyDescent="0.25">
      <c r="DR83"/>
      <c r="DS83"/>
      <c r="DT83"/>
    </row>
    <row r="84" spans="122:124" ht="12.75" customHeight="1" x14ac:dyDescent="0.25">
      <c r="DR84"/>
      <c r="DS84"/>
      <c r="DT84"/>
    </row>
    <row r="85" spans="122:124" ht="12.75" customHeight="1" x14ac:dyDescent="0.25">
      <c r="DR85"/>
      <c r="DS85"/>
      <c r="DT85"/>
    </row>
    <row r="86" spans="122:124" ht="12.75" customHeight="1" x14ac:dyDescent="0.25">
      <c r="DR86"/>
      <c r="DS86"/>
      <c r="DT86"/>
    </row>
    <row r="87" spans="122:124" ht="12.75" customHeight="1" x14ac:dyDescent="0.25">
      <c r="DR87"/>
      <c r="DS87"/>
      <c r="DT87"/>
    </row>
    <row r="88" spans="122:124" ht="12.75" customHeight="1" x14ac:dyDescent="0.25">
      <c r="DR88"/>
      <c r="DS88"/>
      <c r="DT88"/>
    </row>
    <row r="89" spans="122:124" ht="12.75" customHeight="1" x14ac:dyDescent="0.25">
      <c r="DR89"/>
      <c r="DS89"/>
      <c r="DT89"/>
    </row>
    <row r="90" spans="122:124" ht="12.75" customHeight="1" x14ac:dyDescent="0.25">
      <c r="DR90"/>
      <c r="DS90"/>
      <c r="DT90"/>
    </row>
    <row r="91" spans="122:124" ht="12.75" customHeight="1" x14ac:dyDescent="0.25">
      <c r="DR91"/>
      <c r="DS91"/>
      <c r="DT91"/>
    </row>
    <row r="92" spans="122:124" ht="12.75" customHeight="1" x14ac:dyDescent="0.25">
      <c r="DR92"/>
      <c r="DS92"/>
      <c r="DT92"/>
    </row>
    <row r="93" spans="122:124" ht="12.75" customHeight="1" x14ac:dyDescent="0.25">
      <c r="DR93"/>
      <c r="DS93"/>
      <c r="DT93"/>
    </row>
    <row r="94" spans="122:124" ht="12.75" customHeight="1" x14ac:dyDescent="0.25">
      <c r="DR94"/>
      <c r="DS94"/>
      <c r="DT94"/>
    </row>
    <row r="95" spans="122:124" ht="12.75" customHeight="1" x14ac:dyDescent="0.25">
      <c r="DR95"/>
      <c r="DS95"/>
      <c r="DT95"/>
    </row>
    <row r="96" spans="122:124" ht="12.75" customHeight="1" x14ac:dyDescent="0.25">
      <c r="DR96"/>
      <c r="DS96"/>
      <c r="DT96"/>
    </row>
  </sheetData>
  <mergeCells count="65">
    <mergeCell ref="W32:W48"/>
    <mergeCell ref="D33:M33"/>
    <mergeCell ref="N33:N47"/>
    <mergeCell ref="Q33:V33"/>
    <mergeCell ref="G34:I34"/>
    <mergeCell ref="M34:M35"/>
    <mergeCell ref="S34:U34"/>
    <mergeCell ref="V34:V35"/>
    <mergeCell ref="G35:I35"/>
    <mergeCell ref="S35:U35"/>
    <mergeCell ref="A48:V48"/>
    <mergeCell ref="A1:A39"/>
    <mergeCell ref="I10:N31"/>
    <mergeCell ref="D22:H22"/>
    <mergeCell ref="D23:H23"/>
    <mergeCell ref="D32:V32"/>
    <mergeCell ref="S36:U36"/>
    <mergeCell ref="G37:I37"/>
    <mergeCell ref="S37:U37"/>
    <mergeCell ref="G38:I38"/>
    <mergeCell ref="S38:U38"/>
    <mergeCell ref="D47:E47"/>
    <mergeCell ref="Q47:R47"/>
    <mergeCell ref="D44:E44"/>
    <mergeCell ref="Q44:R44"/>
    <mergeCell ref="D45:E45"/>
    <mergeCell ref="Q45:R45"/>
    <mergeCell ref="D46:E46"/>
    <mergeCell ref="Q46:R46"/>
    <mergeCell ref="D43:E43"/>
    <mergeCell ref="Q43:R43"/>
    <mergeCell ref="D38:E38"/>
    <mergeCell ref="Q38:R38"/>
    <mergeCell ref="D40:E40"/>
    <mergeCell ref="Q40:R40"/>
    <mergeCell ref="D34:E34"/>
    <mergeCell ref="Q34:R34"/>
    <mergeCell ref="D41:E41"/>
    <mergeCell ref="Q41:R41"/>
    <mergeCell ref="D42:E42"/>
    <mergeCell ref="Q42:R42"/>
    <mergeCell ref="D35:E35"/>
    <mergeCell ref="Q35:R35"/>
    <mergeCell ref="D36:E36"/>
    <mergeCell ref="Q36:R36"/>
    <mergeCell ref="D37:E37"/>
    <mergeCell ref="Q37:R37"/>
    <mergeCell ref="G36:I36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31:E31"/>
    <mergeCell ref="D9:J9"/>
    <mergeCell ref="L9:M9"/>
    <mergeCell ref="D10:H10"/>
    <mergeCell ref="D15:E15"/>
    <mergeCell ref="D16:H16"/>
    <mergeCell ref="D17:H17"/>
    <mergeCell ref="D21:E21"/>
  </mergeCells>
  <pageMargins left="0.7" right="0.7" top="0.75" bottom="0.75" header="0.3" footer="0.3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Synthèse</vt:lpstr>
      <vt:lpstr>Année 1 lot 3</vt:lpstr>
      <vt:lpstr>Année 2 lot 3</vt:lpstr>
      <vt:lpstr>Année 3 lot 3</vt:lpstr>
      <vt:lpstr>Année 4 lot 3</vt:lpstr>
      <vt:lpstr>'Année 1 lot 3'!Zone_d_impression</vt:lpstr>
      <vt:lpstr>'Année 2 lot 3'!Zone_d_impression</vt:lpstr>
      <vt:lpstr>'Année 3 lot 3'!Zone_d_impression</vt:lpstr>
      <vt:lpstr>'Année 4 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2</cp:revision>
  <cp:lastPrinted>2023-05-25T10:17:49Z</cp:lastPrinted>
  <dcterms:created xsi:type="dcterms:W3CDTF">2023-05-25T11:46:19Z</dcterms:created>
  <dcterms:modified xsi:type="dcterms:W3CDTF">2023-06-30T13:54:51Z</dcterms:modified>
</cp:coreProperties>
</file>